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9 Решение об исполнении бюджета за 2025 год\1 Исполнение бюджета района\проект решения\"/>
    </mc:Choice>
  </mc:AlternateContent>
  <bookViews>
    <workbookView xWindow="360" yWindow="15" windowWidth="20955" windowHeight="9720"/>
  </bookViews>
  <sheets>
    <sheet name="Лист 1" sheetId="1" r:id="rId1"/>
  </sheets>
  <definedNames>
    <definedName name="_Toc308693279" localSheetId="0">'Лист 1'!#REF!</definedName>
    <definedName name="_xlnm._FilterDatabase" localSheetId="0">'Лист 1'!$A$11:$N$70</definedName>
    <definedName name="Excel_BuiltIn_Print_Area" localSheetId="0">'Лист 1'!$A$1:$D$71</definedName>
    <definedName name="Excel_BuiltIn_Print_Titles" localSheetId="0">'Лист 1'!$9:$11</definedName>
    <definedName name="Print_Titles" localSheetId="0">'Лист 1'!$9:$11</definedName>
    <definedName name="_xlnm.Print_Titles" localSheetId="0">'Лист 1'!$9:$11</definedName>
    <definedName name="_xlnm.Print_Area" localSheetId="0">'Лист 1'!$A$1:$D$71</definedName>
  </definedNames>
  <calcPr calcId="162913"/>
</workbook>
</file>

<file path=xl/calcChain.xml><?xml version="1.0" encoding="utf-8"?>
<calcChain xmlns="http://schemas.openxmlformats.org/spreadsheetml/2006/main">
  <c r="D66" i="1" l="1"/>
  <c r="D64" i="1"/>
  <c r="D62" i="1"/>
  <c r="D57" i="1"/>
  <c r="D52" i="1"/>
  <c r="D50" i="1"/>
  <c r="D47" i="1"/>
  <c r="D41" i="1"/>
  <c r="D39" i="1"/>
  <c r="D34" i="1"/>
  <c r="D27" i="1"/>
  <c r="D22" i="1"/>
  <c r="D20" i="1"/>
  <c r="D12" i="1"/>
  <c r="D69" i="1" s="1"/>
</calcChain>
</file>

<file path=xl/sharedStrings.xml><?xml version="1.0" encoding="utf-8"?>
<sst xmlns="http://schemas.openxmlformats.org/spreadsheetml/2006/main" count="181" uniqueCount="83">
  <si>
    <t xml:space="preserve"> ПРИЛОЖЕНИЕ 3</t>
  </si>
  <si>
    <t xml:space="preserve">                                                                    к решению Думы Белоярского района</t>
  </si>
  <si>
    <t xml:space="preserve">       от__________  2026 года №           </t>
  </si>
  <si>
    <t xml:space="preserve">Р А С Х О Д Ы </t>
  </si>
  <si>
    <t>бюджета Белоярского района за 2025 год по разделам и подразделам классификации расходов бюджетов</t>
  </si>
  <si>
    <t>Наименование</t>
  </si>
  <si>
    <t>Раздел</t>
  </si>
  <si>
    <t>Подраздел</t>
  </si>
  <si>
    <t>Исполнено, рублей</t>
  </si>
  <si>
    <t>Общегосударственные расходы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</si>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</sst>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8" formatCode="#,##0.0"/>
    <numFmt numFmtId="169" formatCode="#,##0.00_ ;\-#,##0.00\ "/>
    <numFmt numFmtId="170" formatCode="#,##0.00;[Red]\-#,##0.00;0.00"/>
    <numFmt numFmtId="171" formatCode="_-* #,##0.0_р_._-;\-* #,##0.0_р_._-;_-* \-?_р_._-;_-@_-"/>
  </numFmts>
  <fonts count="13" x14ac:knownFonts="1">
    <font>
      <sz val="10"/>
      <color theme="1"/>
      <name val="Arial Cyr"/>
    </font>
    <font>
      <sz val="10"/>
      <name val="Arial"/>
    </font>
    <font>
      <sz val="11"/>
      <color indexed="64"/>
      <name val="Times New Roman"/>
    </font>
    <font>
      <sz val="12"/>
      <color indexed="64"/>
      <name val="Times New Roman"/>
    </font>
    <font>
      <b/>
      <sz val="12"/>
      <color indexed="64"/>
      <name val="Times New Roman"/>
    </font>
    <font>
      <sz val="12"/>
      <name val="Times New Roman"/>
    </font>
    <font>
      <b/>
      <sz val="11"/>
      <color indexed="64"/>
      <name val="Times New Roman"/>
    </font>
    <font>
      <b/>
      <sz val="14"/>
      <color indexed="64"/>
      <name val="Times New Roman"/>
    </font>
    <font>
      <b/>
      <sz val="12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68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2" fillId="0" borderId="1" xfId="2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2" applyFont="1" applyBorder="1" applyAlignment="1" applyProtection="1">
      <alignment horizontal="left" vertical="top" wrapText="1"/>
    </xf>
    <xf numFmtId="169" fontId="9" fillId="0" borderId="1" xfId="0" applyNumberFormat="1" applyFont="1" applyBorder="1" applyAlignment="1">
      <alignment horizontal="center" vertical="center"/>
    </xf>
    <xf numFmtId="170" fontId="10" fillId="0" borderId="1" xfId="0" applyNumberFormat="1" applyFont="1" applyBorder="1" applyAlignment="1" applyProtection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2" applyFont="1" applyBorder="1" applyAlignment="1" applyProtection="1">
      <alignment horizontal="left" vertical="top"/>
    </xf>
    <xf numFmtId="49" fontId="6" fillId="0" borderId="1" xfId="2" applyNumberFormat="1" applyFont="1" applyBorder="1" applyAlignment="1" applyProtection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71" fontId="5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" fontId="8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 wrapText="1"/>
    </xf>
    <xf numFmtId="169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5" fillId="0" borderId="0" xfId="0" applyFont="1"/>
    <xf numFmtId="2" fontId="1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171" fontId="11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28"/>
  <sheetViews>
    <sheetView tabSelected="1" view="pageBreakPreview" topLeftCell="A55" workbookViewId="0">
      <selection activeCell="E10" sqref="E10"/>
    </sheetView>
  </sheetViews>
  <sheetFormatPr defaultRowHeight="15.75" customHeight="1" x14ac:dyDescent="0.25"/>
  <cols>
    <col min="1" max="1" width="57.140625" style="1" customWidth="1"/>
    <col min="2" max="3" width="4.85546875" style="1" customWidth="1"/>
    <col min="4" max="4" width="18.42578125" style="2" customWidth="1"/>
    <col min="5" max="5" width="16.85546875" style="3" customWidth="1"/>
    <col min="6" max="6" width="15.85546875" style="3" customWidth="1"/>
    <col min="7" max="7" width="10.85546875" style="3" customWidth="1"/>
    <col min="8" max="8" width="12.42578125" style="2" customWidth="1"/>
    <col min="9" max="9" width="13.7109375" style="2" customWidth="1"/>
    <col min="10" max="257" width="9.140625" style="2" customWidth="1"/>
  </cols>
  <sheetData>
    <row r="1" spans="1:12" x14ac:dyDescent="0.25">
      <c r="B1" s="48" t="s">
        <v>0</v>
      </c>
      <c r="C1" s="48"/>
      <c r="D1" s="48"/>
    </row>
    <row r="2" spans="1:12" x14ac:dyDescent="0.25">
      <c r="A2" s="48" t="s">
        <v>1</v>
      </c>
      <c r="B2" s="48"/>
      <c r="C2" s="48"/>
      <c r="D2" s="48"/>
    </row>
    <row r="3" spans="1:12" x14ac:dyDescent="0.25">
      <c r="B3" s="48" t="s">
        <v>2</v>
      </c>
      <c r="C3" s="48"/>
      <c r="D3" s="48"/>
    </row>
    <row r="4" spans="1:12" ht="18.75" customHeight="1" x14ac:dyDescent="0.25">
      <c r="B4" s="4"/>
      <c r="C4" s="4"/>
      <c r="D4" s="4"/>
    </row>
    <row r="5" spans="1:12" ht="18.75" customHeight="1" x14ac:dyDescent="0.25">
      <c r="D5" s="5"/>
    </row>
    <row r="6" spans="1:12" x14ac:dyDescent="0.25">
      <c r="A6" s="49" t="s">
        <v>3</v>
      </c>
      <c r="B6" s="49"/>
      <c r="C6" s="49"/>
      <c r="D6" s="49"/>
    </row>
    <row r="7" spans="1:12" ht="31.5" customHeight="1" x14ac:dyDescent="0.25">
      <c r="A7" s="50" t="s">
        <v>4</v>
      </c>
      <c r="B7" s="50"/>
      <c r="C7" s="50"/>
      <c r="D7" s="50"/>
    </row>
    <row r="8" spans="1:12" ht="18.75" x14ac:dyDescent="0.25">
      <c r="A8" s="6"/>
      <c r="B8" s="6"/>
      <c r="C8" s="6"/>
      <c r="D8" s="7"/>
    </row>
    <row r="9" spans="1:12" ht="20.25" customHeight="1" x14ac:dyDescent="0.25">
      <c r="A9" s="51" t="s">
        <v>5</v>
      </c>
      <c r="B9" s="52" t="s">
        <v>6</v>
      </c>
      <c r="C9" s="52" t="s">
        <v>7</v>
      </c>
      <c r="D9" s="51" t="s">
        <v>8</v>
      </c>
    </row>
    <row r="10" spans="1:12" ht="48" customHeight="1" x14ac:dyDescent="0.25">
      <c r="A10" s="51"/>
      <c r="B10" s="52"/>
      <c r="C10" s="52"/>
      <c r="D10" s="51"/>
    </row>
    <row r="11" spans="1:12" s="9" customFormat="1" ht="19.5" customHeight="1" x14ac:dyDescent="0.2">
      <c r="A11" s="8">
        <v>1</v>
      </c>
      <c r="B11" s="8">
        <v>2</v>
      </c>
      <c r="C11" s="8">
        <v>3</v>
      </c>
      <c r="D11" s="10">
        <v>4</v>
      </c>
      <c r="E11" s="11"/>
      <c r="F11" s="11"/>
      <c r="G11" s="11"/>
    </row>
    <row r="12" spans="1:12" s="12" customFormat="1" x14ac:dyDescent="0.2">
      <c r="A12" s="13" t="s">
        <v>9</v>
      </c>
      <c r="B12" s="14" t="s">
        <v>10</v>
      </c>
      <c r="C12" s="14" t="s">
        <v>11</v>
      </c>
      <c r="D12" s="15">
        <f>D13+D14+D15+D16+D17+D19+D18</f>
        <v>720429107.76999998</v>
      </c>
      <c r="E12" s="16"/>
      <c r="F12" s="16"/>
      <c r="G12" s="16"/>
    </row>
    <row r="13" spans="1:12" s="4" customFormat="1" ht="30" x14ac:dyDescent="0.25">
      <c r="A13" s="17" t="s">
        <v>12</v>
      </c>
      <c r="B13" s="18" t="s">
        <v>10</v>
      </c>
      <c r="C13" s="18" t="s">
        <v>13</v>
      </c>
      <c r="D13" s="19">
        <v>13795546.220000001</v>
      </c>
      <c r="E13" s="16"/>
      <c r="F13" s="16"/>
      <c r="G13" s="16"/>
      <c r="J13" s="48"/>
      <c r="K13" s="48"/>
      <c r="L13" s="48"/>
    </row>
    <row r="14" spans="1:12" s="4" customFormat="1" ht="45" x14ac:dyDescent="0.25">
      <c r="A14" s="17" t="s">
        <v>14</v>
      </c>
      <c r="B14" s="18" t="s">
        <v>10</v>
      </c>
      <c r="C14" s="18" t="s">
        <v>15</v>
      </c>
      <c r="D14" s="19">
        <v>97667</v>
      </c>
      <c r="E14" s="16"/>
      <c r="F14" s="16"/>
      <c r="G14" s="16"/>
      <c r="J14" s="48"/>
      <c r="K14" s="48"/>
      <c r="L14" s="48"/>
    </row>
    <row r="15" spans="1:12" s="4" customFormat="1" ht="45" x14ac:dyDescent="0.25">
      <c r="A15" s="17" t="s">
        <v>16</v>
      </c>
      <c r="B15" s="18" t="s">
        <v>10</v>
      </c>
      <c r="C15" s="18" t="s">
        <v>17</v>
      </c>
      <c r="D15" s="19">
        <v>270857855.87</v>
      </c>
      <c r="E15" s="16"/>
      <c r="F15" s="16"/>
      <c r="G15" s="16"/>
      <c r="J15" s="48"/>
      <c r="K15" s="48"/>
      <c r="L15" s="48"/>
    </row>
    <row r="16" spans="1:12" s="4" customFormat="1" x14ac:dyDescent="0.2">
      <c r="A16" s="20" t="s">
        <v>18</v>
      </c>
      <c r="B16" s="18" t="s">
        <v>10</v>
      </c>
      <c r="C16" s="18" t="s">
        <v>19</v>
      </c>
      <c r="D16" s="19">
        <v>3900</v>
      </c>
      <c r="E16" s="16"/>
      <c r="F16" s="16"/>
      <c r="G16" s="16"/>
    </row>
    <row r="17" spans="1:7" s="4" customFormat="1" ht="45" x14ac:dyDescent="0.2">
      <c r="A17" s="21" t="s">
        <v>20</v>
      </c>
      <c r="B17" s="18" t="s">
        <v>10</v>
      </c>
      <c r="C17" s="18" t="s">
        <v>21</v>
      </c>
      <c r="D17" s="19">
        <v>79488631.480000004</v>
      </c>
      <c r="E17" s="16"/>
      <c r="F17" s="16"/>
      <c r="G17" s="16"/>
    </row>
    <row r="18" spans="1:7" s="4" customFormat="1" x14ac:dyDescent="0.2">
      <c r="A18" s="21" t="s">
        <v>22</v>
      </c>
      <c r="B18" s="18" t="s">
        <v>10</v>
      </c>
      <c r="C18" s="18" t="s">
        <v>23</v>
      </c>
      <c r="D18" s="19">
        <v>5029476</v>
      </c>
      <c r="E18" s="16"/>
      <c r="F18" s="16"/>
      <c r="G18" s="16"/>
    </row>
    <row r="19" spans="1:7" s="4" customFormat="1" x14ac:dyDescent="0.2">
      <c r="A19" s="21" t="s">
        <v>24</v>
      </c>
      <c r="B19" s="18" t="s">
        <v>10</v>
      </c>
      <c r="C19" s="18" t="s">
        <v>25</v>
      </c>
      <c r="D19" s="19">
        <v>351156031.19999999</v>
      </c>
      <c r="E19" s="16"/>
      <c r="F19" s="16"/>
      <c r="G19" s="16"/>
    </row>
    <row r="20" spans="1:7" s="12" customFormat="1" x14ac:dyDescent="0.2">
      <c r="A20" s="22" t="s">
        <v>26</v>
      </c>
      <c r="B20" s="14" t="s">
        <v>13</v>
      </c>
      <c r="C20" s="14" t="s">
        <v>11</v>
      </c>
      <c r="D20" s="23">
        <f>D21</f>
        <v>4659500</v>
      </c>
      <c r="E20" s="16"/>
      <c r="F20" s="16"/>
      <c r="G20" s="16"/>
    </row>
    <row r="21" spans="1:7" s="4" customFormat="1" x14ac:dyDescent="0.2">
      <c r="A21" s="17" t="s">
        <v>27</v>
      </c>
      <c r="B21" s="18" t="s">
        <v>13</v>
      </c>
      <c r="C21" s="18" t="s">
        <v>15</v>
      </c>
      <c r="D21" s="24">
        <v>4659500</v>
      </c>
      <c r="E21" s="16"/>
      <c r="F21" s="16"/>
      <c r="G21" s="16"/>
    </row>
    <row r="22" spans="1:7" s="12" customFormat="1" ht="28.5" x14ac:dyDescent="0.2">
      <c r="A22" s="13" t="s">
        <v>28</v>
      </c>
      <c r="B22" s="14" t="s">
        <v>15</v>
      </c>
      <c r="C22" s="14" t="s">
        <v>11</v>
      </c>
      <c r="D22" s="23">
        <f>D23+D24+D25+D26</f>
        <v>33351925.780000001</v>
      </c>
      <c r="E22" s="16"/>
      <c r="F22" s="16"/>
      <c r="G22" s="16"/>
    </row>
    <row r="23" spans="1:7" s="4" customFormat="1" x14ac:dyDescent="0.2">
      <c r="A23" s="21" t="s">
        <v>29</v>
      </c>
      <c r="B23" s="18" t="s">
        <v>15</v>
      </c>
      <c r="C23" s="18" t="s">
        <v>17</v>
      </c>
      <c r="D23" s="24">
        <v>9313072.9600000009</v>
      </c>
      <c r="E23" s="16"/>
      <c r="F23" s="16"/>
      <c r="G23" s="16"/>
    </row>
    <row r="24" spans="1:7" s="4" customFormat="1" x14ac:dyDescent="0.2">
      <c r="A24" s="21" t="s">
        <v>30</v>
      </c>
      <c r="B24" s="18" t="s">
        <v>15</v>
      </c>
      <c r="C24" s="18" t="s">
        <v>31</v>
      </c>
      <c r="D24" s="24">
        <v>321396</v>
      </c>
      <c r="E24" s="16"/>
      <c r="F24" s="16"/>
      <c r="G24" s="16"/>
    </row>
    <row r="25" spans="1:7" s="4" customFormat="1" ht="45" x14ac:dyDescent="0.2">
      <c r="A25" s="21" t="s">
        <v>32</v>
      </c>
      <c r="B25" s="18" t="s">
        <v>15</v>
      </c>
      <c r="C25" s="18" t="s">
        <v>33</v>
      </c>
      <c r="D25" s="24">
        <v>22157321.210000001</v>
      </c>
      <c r="E25" s="16"/>
      <c r="F25" s="16"/>
      <c r="G25" s="16"/>
    </row>
    <row r="26" spans="1:7" s="4" customFormat="1" ht="30" x14ac:dyDescent="0.2">
      <c r="A26" s="21" t="s">
        <v>34</v>
      </c>
      <c r="B26" s="18" t="s">
        <v>15</v>
      </c>
      <c r="C26" s="18" t="s">
        <v>35</v>
      </c>
      <c r="D26" s="24">
        <v>1560135.61</v>
      </c>
      <c r="E26" s="16"/>
      <c r="F26" s="16"/>
      <c r="G26" s="16"/>
    </row>
    <row r="27" spans="1:7" s="12" customFormat="1" x14ac:dyDescent="0.2">
      <c r="A27" s="13" t="s">
        <v>36</v>
      </c>
      <c r="B27" s="14" t="s">
        <v>17</v>
      </c>
      <c r="C27" s="14" t="s">
        <v>11</v>
      </c>
      <c r="D27" s="23">
        <f>D28+D29+D30+D31+D32+D33</f>
        <v>529121587.50999999</v>
      </c>
      <c r="E27" s="16"/>
      <c r="F27" s="16"/>
      <c r="G27" s="16"/>
    </row>
    <row r="28" spans="1:7" s="4" customFormat="1" x14ac:dyDescent="0.2">
      <c r="A28" s="21" t="s">
        <v>37</v>
      </c>
      <c r="B28" s="18" t="s">
        <v>17</v>
      </c>
      <c r="C28" s="18" t="s">
        <v>10</v>
      </c>
      <c r="D28" s="24">
        <v>6519900</v>
      </c>
      <c r="E28" s="16"/>
      <c r="F28" s="16"/>
      <c r="G28" s="16"/>
    </row>
    <row r="29" spans="1:7" s="4" customFormat="1" x14ac:dyDescent="0.2">
      <c r="A29" s="21" t="s">
        <v>38</v>
      </c>
      <c r="B29" s="18" t="s">
        <v>17</v>
      </c>
      <c r="C29" s="18" t="s">
        <v>19</v>
      </c>
      <c r="D29" s="24">
        <v>129281790.95</v>
      </c>
      <c r="E29" s="25"/>
      <c r="F29" s="25"/>
      <c r="G29" s="16"/>
    </row>
    <row r="30" spans="1:7" s="4" customFormat="1" x14ac:dyDescent="0.2">
      <c r="A30" s="21" t="s">
        <v>39</v>
      </c>
      <c r="B30" s="18" t="s">
        <v>17</v>
      </c>
      <c r="C30" s="18" t="s">
        <v>40</v>
      </c>
      <c r="D30" s="24">
        <v>98288994.799999997</v>
      </c>
      <c r="E30" s="16"/>
      <c r="F30" s="16"/>
      <c r="G30" s="16"/>
    </row>
    <row r="31" spans="1:7" s="4" customFormat="1" x14ac:dyDescent="0.2">
      <c r="A31" s="21" t="s">
        <v>41</v>
      </c>
      <c r="B31" s="18" t="s">
        <v>17</v>
      </c>
      <c r="C31" s="18" t="s">
        <v>31</v>
      </c>
      <c r="D31" s="24">
        <v>254191123.74000001</v>
      </c>
      <c r="E31" s="16"/>
      <c r="F31" s="16"/>
      <c r="G31" s="16"/>
    </row>
    <row r="32" spans="1:7" s="4" customFormat="1" x14ac:dyDescent="0.2">
      <c r="A32" s="21" t="s">
        <v>42</v>
      </c>
      <c r="B32" s="18" t="s">
        <v>17</v>
      </c>
      <c r="C32" s="18" t="s">
        <v>33</v>
      </c>
      <c r="D32" s="24">
        <v>17965286.57</v>
      </c>
      <c r="E32" s="16"/>
      <c r="F32" s="16"/>
      <c r="G32" s="16"/>
    </row>
    <row r="33" spans="1:7" s="4" customFormat="1" x14ac:dyDescent="0.2">
      <c r="A33" s="20" t="s">
        <v>43</v>
      </c>
      <c r="B33" s="18" t="s">
        <v>17</v>
      </c>
      <c r="C33" s="18" t="s">
        <v>44</v>
      </c>
      <c r="D33" s="24">
        <v>22874491.449999999</v>
      </c>
      <c r="E33" s="16"/>
      <c r="F33" s="16"/>
      <c r="G33" s="16"/>
    </row>
    <row r="34" spans="1:7" s="12" customFormat="1" x14ac:dyDescent="0.2">
      <c r="A34" s="13" t="s">
        <v>45</v>
      </c>
      <c r="B34" s="14" t="s">
        <v>19</v>
      </c>
      <c r="C34" s="14" t="s">
        <v>11</v>
      </c>
      <c r="D34" s="23">
        <f>D35+D36+D37+D38</f>
        <v>1109740773.5799999</v>
      </c>
      <c r="E34" s="16"/>
      <c r="F34" s="16"/>
      <c r="G34" s="16"/>
    </row>
    <row r="35" spans="1:7" s="4" customFormat="1" x14ac:dyDescent="0.2">
      <c r="A35" s="21" t="s">
        <v>46</v>
      </c>
      <c r="B35" s="18" t="s">
        <v>19</v>
      </c>
      <c r="C35" s="18" t="s">
        <v>10</v>
      </c>
      <c r="D35" s="24">
        <v>225986814.91999999</v>
      </c>
      <c r="E35" s="16"/>
      <c r="F35" s="16"/>
      <c r="G35" s="16"/>
    </row>
    <row r="36" spans="1:7" s="4" customFormat="1" x14ac:dyDescent="0.2">
      <c r="A36" s="21" t="s">
        <v>47</v>
      </c>
      <c r="B36" s="18" t="s">
        <v>19</v>
      </c>
      <c r="C36" s="18" t="s">
        <v>13</v>
      </c>
      <c r="D36" s="24">
        <v>702127154.38999999</v>
      </c>
      <c r="E36" s="16"/>
      <c r="F36" s="16"/>
      <c r="G36" s="16"/>
    </row>
    <row r="37" spans="1:7" s="4" customFormat="1" x14ac:dyDescent="0.2">
      <c r="A37" s="21" t="s">
        <v>48</v>
      </c>
      <c r="B37" s="18" t="s">
        <v>19</v>
      </c>
      <c r="C37" s="18" t="s">
        <v>15</v>
      </c>
      <c r="D37" s="24">
        <v>181624904.27000001</v>
      </c>
      <c r="E37" s="16"/>
      <c r="F37" s="16"/>
      <c r="G37" s="16"/>
    </row>
    <row r="38" spans="1:7" s="4" customFormat="1" ht="30" x14ac:dyDescent="0.2">
      <c r="A38" s="26" t="s">
        <v>49</v>
      </c>
      <c r="B38" s="18" t="s">
        <v>19</v>
      </c>
      <c r="C38" s="18" t="s">
        <v>19</v>
      </c>
      <c r="D38" s="24">
        <v>1900</v>
      </c>
      <c r="E38" s="16"/>
      <c r="F38" s="16"/>
      <c r="G38" s="16"/>
    </row>
    <row r="39" spans="1:7" s="12" customFormat="1" x14ac:dyDescent="0.2">
      <c r="A39" s="13" t="s">
        <v>50</v>
      </c>
      <c r="B39" s="14" t="s">
        <v>21</v>
      </c>
      <c r="C39" s="14" t="s">
        <v>11</v>
      </c>
      <c r="D39" s="23">
        <f>D40</f>
        <v>3086326.75</v>
      </c>
      <c r="E39" s="16"/>
      <c r="F39" s="16"/>
      <c r="G39" s="16"/>
    </row>
    <row r="40" spans="1:7" s="4" customFormat="1" x14ac:dyDescent="0.2">
      <c r="A40" s="21" t="s">
        <v>51</v>
      </c>
      <c r="B40" s="18" t="s">
        <v>21</v>
      </c>
      <c r="C40" s="18" t="s">
        <v>19</v>
      </c>
      <c r="D40" s="24">
        <v>3086326.75</v>
      </c>
      <c r="E40" s="16"/>
      <c r="F40" s="16"/>
      <c r="G40" s="16"/>
    </row>
    <row r="41" spans="1:7" s="12" customFormat="1" x14ac:dyDescent="0.2">
      <c r="A41" s="27" t="s">
        <v>52</v>
      </c>
      <c r="B41" s="14" t="s">
        <v>23</v>
      </c>
      <c r="C41" s="14" t="s">
        <v>11</v>
      </c>
      <c r="D41" s="23">
        <f>SUM(D42:D46)</f>
        <v>2539218151.4199996</v>
      </c>
      <c r="E41" s="16"/>
      <c r="F41" s="16"/>
      <c r="G41" s="16"/>
    </row>
    <row r="42" spans="1:7" s="4" customFormat="1" x14ac:dyDescent="0.2">
      <c r="A42" s="26" t="s">
        <v>53</v>
      </c>
      <c r="B42" s="18" t="s">
        <v>23</v>
      </c>
      <c r="C42" s="18" t="s">
        <v>10</v>
      </c>
      <c r="D42" s="24">
        <v>499226269.07999998</v>
      </c>
      <c r="E42" s="16"/>
      <c r="F42" s="16"/>
      <c r="G42" s="16"/>
    </row>
    <row r="43" spans="1:7" s="4" customFormat="1" x14ac:dyDescent="0.2">
      <c r="A43" s="26" t="s">
        <v>54</v>
      </c>
      <c r="B43" s="18" t="s">
        <v>23</v>
      </c>
      <c r="C43" s="18" t="s">
        <v>13</v>
      </c>
      <c r="D43" s="24">
        <v>1625847341.27</v>
      </c>
      <c r="E43" s="16"/>
      <c r="F43" s="16"/>
      <c r="G43" s="16"/>
    </row>
    <row r="44" spans="1:7" s="4" customFormat="1" x14ac:dyDescent="0.2">
      <c r="A44" s="26" t="s">
        <v>55</v>
      </c>
      <c r="B44" s="18" t="s">
        <v>23</v>
      </c>
      <c r="C44" s="18" t="s">
        <v>15</v>
      </c>
      <c r="D44" s="24">
        <v>189132087.72999999</v>
      </c>
      <c r="E44" s="16"/>
      <c r="F44" s="16"/>
      <c r="G44" s="16"/>
    </row>
    <row r="45" spans="1:7" s="4" customFormat="1" x14ac:dyDescent="0.2">
      <c r="A45" s="21" t="s">
        <v>56</v>
      </c>
      <c r="B45" s="18" t="s">
        <v>23</v>
      </c>
      <c r="C45" s="18" t="s">
        <v>23</v>
      </c>
      <c r="D45" s="24">
        <v>30084567.469999999</v>
      </c>
      <c r="E45" s="16"/>
      <c r="F45" s="16"/>
      <c r="G45" s="16"/>
    </row>
    <row r="46" spans="1:7" s="4" customFormat="1" x14ac:dyDescent="0.2">
      <c r="A46" s="17" t="s">
        <v>57</v>
      </c>
      <c r="B46" s="18" t="s">
        <v>23</v>
      </c>
      <c r="C46" s="18" t="s">
        <v>31</v>
      </c>
      <c r="D46" s="24">
        <v>194927885.87</v>
      </c>
      <c r="E46" s="16"/>
      <c r="F46" s="16"/>
      <c r="G46" s="16"/>
    </row>
    <row r="47" spans="1:7" s="12" customFormat="1" x14ac:dyDescent="0.2">
      <c r="A47" s="27" t="s">
        <v>58</v>
      </c>
      <c r="B47" s="14" t="s">
        <v>40</v>
      </c>
      <c r="C47" s="14" t="s">
        <v>11</v>
      </c>
      <c r="D47" s="23">
        <f>D48+D49</f>
        <v>198151780.24000001</v>
      </c>
      <c r="E47" s="16"/>
      <c r="F47" s="16"/>
      <c r="G47" s="16"/>
    </row>
    <row r="48" spans="1:7" s="4" customFormat="1" x14ac:dyDescent="0.2">
      <c r="A48" s="21" t="s">
        <v>59</v>
      </c>
      <c r="B48" s="18" t="s">
        <v>40</v>
      </c>
      <c r="C48" s="18" t="s">
        <v>10</v>
      </c>
      <c r="D48" s="24">
        <v>178162786.27000001</v>
      </c>
      <c r="E48" s="16"/>
      <c r="F48" s="16"/>
      <c r="G48" s="16"/>
    </row>
    <row r="49" spans="1:7" s="4" customFormat="1" x14ac:dyDescent="0.2">
      <c r="A49" s="17" t="s">
        <v>60</v>
      </c>
      <c r="B49" s="18" t="s">
        <v>40</v>
      </c>
      <c r="C49" s="18" t="s">
        <v>17</v>
      </c>
      <c r="D49" s="24">
        <v>19988993.969999999</v>
      </c>
      <c r="E49" s="16"/>
      <c r="F49" s="16"/>
      <c r="G49" s="16"/>
    </row>
    <row r="50" spans="1:7" s="4" customFormat="1" x14ac:dyDescent="0.2">
      <c r="A50" s="22" t="s">
        <v>61</v>
      </c>
      <c r="B50" s="14" t="s">
        <v>31</v>
      </c>
      <c r="C50" s="14" t="s">
        <v>11</v>
      </c>
      <c r="D50" s="23">
        <f>D51</f>
        <v>604599.85</v>
      </c>
      <c r="E50" s="16"/>
      <c r="F50" s="16"/>
      <c r="G50" s="16"/>
    </row>
    <row r="51" spans="1:7" s="4" customFormat="1" x14ac:dyDescent="0.2">
      <c r="A51" s="17" t="s">
        <v>62</v>
      </c>
      <c r="B51" s="18" t="s">
        <v>31</v>
      </c>
      <c r="C51" s="18" t="s">
        <v>31</v>
      </c>
      <c r="D51" s="24">
        <v>604599.85</v>
      </c>
      <c r="E51" s="16"/>
      <c r="F51" s="16"/>
      <c r="G51" s="16"/>
    </row>
    <row r="52" spans="1:7" s="12" customFormat="1" x14ac:dyDescent="0.2">
      <c r="A52" s="27" t="s">
        <v>63</v>
      </c>
      <c r="B52" s="14" t="s">
        <v>33</v>
      </c>
      <c r="C52" s="14" t="s">
        <v>11</v>
      </c>
      <c r="D52" s="23">
        <f>D53+D54+D55+D56</f>
        <v>66526501.290000007</v>
      </c>
      <c r="E52" s="16"/>
      <c r="F52" s="16"/>
      <c r="G52" s="16"/>
    </row>
    <row r="53" spans="1:7" s="4" customFormat="1" x14ac:dyDescent="0.2">
      <c r="A53" s="21" t="s">
        <v>64</v>
      </c>
      <c r="B53" s="18" t="s">
        <v>33</v>
      </c>
      <c r="C53" s="18" t="s">
        <v>10</v>
      </c>
      <c r="D53" s="24">
        <v>7627464.79</v>
      </c>
      <c r="E53" s="16"/>
      <c r="F53" s="16"/>
      <c r="G53" s="16"/>
    </row>
    <row r="54" spans="1:7" s="4" customFormat="1" x14ac:dyDescent="0.2">
      <c r="A54" s="26" t="s">
        <v>65</v>
      </c>
      <c r="B54" s="18" t="s">
        <v>33</v>
      </c>
      <c r="C54" s="18" t="s">
        <v>15</v>
      </c>
      <c r="D54" s="24">
        <v>25595740.800000001</v>
      </c>
      <c r="E54" s="16"/>
      <c r="F54" s="16"/>
      <c r="G54" s="16"/>
    </row>
    <row r="55" spans="1:7" s="4" customFormat="1" x14ac:dyDescent="0.2">
      <c r="A55" s="17" t="s">
        <v>66</v>
      </c>
      <c r="B55" s="18" t="s">
        <v>33</v>
      </c>
      <c r="C55" s="18" t="s">
        <v>17</v>
      </c>
      <c r="D55" s="24">
        <v>25212000</v>
      </c>
      <c r="E55" s="16"/>
      <c r="F55" s="16"/>
      <c r="G55" s="16"/>
    </row>
    <row r="56" spans="1:7" s="4" customFormat="1" x14ac:dyDescent="0.2">
      <c r="A56" s="21" t="s">
        <v>67</v>
      </c>
      <c r="B56" s="18" t="s">
        <v>33</v>
      </c>
      <c r="C56" s="18" t="s">
        <v>21</v>
      </c>
      <c r="D56" s="24">
        <v>8091295.7000000002</v>
      </c>
      <c r="E56" s="16"/>
      <c r="F56" s="16"/>
      <c r="G56" s="16"/>
    </row>
    <row r="57" spans="1:7" s="12" customFormat="1" x14ac:dyDescent="0.2">
      <c r="A57" s="13" t="s">
        <v>68</v>
      </c>
      <c r="B57" s="14" t="s">
        <v>69</v>
      </c>
      <c r="C57" s="14" t="s">
        <v>11</v>
      </c>
      <c r="D57" s="23">
        <f>D59+D61+D58+D60</f>
        <v>162241320.35999998</v>
      </c>
      <c r="E57" s="16"/>
      <c r="F57" s="16"/>
      <c r="G57" s="16"/>
    </row>
    <row r="58" spans="1:7" s="12" customFormat="1" x14ac:dyDescent="0.2">
      <c r="A58" s="21" t="s">
        <v>70</v>
      </c>
      <c r="B58" s="18" t="s">
        <v>69</v>
      </c>
      <c r="C58" s="18" t="s">
        <v>10</v>
      </c>
      <c r="D58" s="24">
        <v>58368401.979999997</v>
      </c>
      <c r="E58" s="16"/>
      <c r="F58" s="16"/>
      <c r="G58" s="16"/>
    </row>
    <row r="59" spans="1:7" s="4" customFormat="1" x14ac:dyDescent="0.2">
      <c r="A59" s="21" t="s">
        <v>71</v>
      </c>
      <c r="B59" s="18" t="s">
        <v>69</v>
      </c>
      <c r="C59" s="18" t="s">
        <v>13</v>
      </c>
      <c r="D59" s="24">
        <v>95239176</v>
      </c>
      <c r="E59" s="16"/>
      <c r="F59" s="16"/>
      <c r="G59" s="16"/>
    </row>
    <row r="60" spans="1:7" s="4" customFormat="1" x14ac:dyDescent="0.2">
      <c r="A60" s="21" t="s">
        <v>72</v>
      </c>
      <c r="B60" s="18" t="s">
        <v>69</v>
      </c>
      <c r="C60" s="18" t="s">
        <v>15</v>
      </c>
      <c r="D60" s="24">
        <v>1946400</v>
      </c>
      <c r="E60" s="16"/>
      <c r="F60" s="16"/>
      <c r="G60" s="16"/>
    </row>
    <row r="61" spans="1:7" s="4" customFormat="1" x14ac:dyDescent="0.2">
      <c r="A61" s="21" t="s">
        <v>73</v>
      </c>
      <c r="B61" s="18" t="s">
        <v>69</v>
      </c>
      <c r="C61" s="18" t="s">
        <v>19</v>
      </c>
      <c r="D61" s="24">
        <v>6687342.3799999999</v>
      </c>
      <c r="E61" s="16"/>
      <c r="F61" s="16"/>
      <c r="G61" s="16"/>
    </row>
    <row r="62" spans="1:7" s="12" customFormat="1" x14ac:dyDescent="0.2">
      <c r="A62" s="28" t="s">
        <v>74</v>
      </c>
      <c r="B62" s="14" t="s">
        <v>44</v>
      </c>
      <c r="C62" s="14" t="s">
        <v>11</v>
      </c>
      <c r="D62" s="23">
        <f>D63</f>
        <v>29175417.850000001</v>
      </c>
      <c r="E62" s="16"/>
      <c r="F62" s="16"/>
      <c r="G62" s="16"/>
    </row>
    <row r="63" spans="1:7" s="4" customFormat="1" x14ac:dyDescent="0.2">
      <c r="A63" s="17" t="s">
        <v>75</v>
      </c>
      <c r="B63" s="18" t="s">
        <v>44</v>
      </c>
      <c r="C63" s="18" t="s">
        <v>13</v>
      </c>
      <c r="D63" s="24">
        <v>29175417.850000001</v>
      </c>
      <c r="E63" s="16"/>
      <c r="F63" s="16"/>
      <c r="G63" s="16"/>
    </row>
    <row r="64" spans="1:7" s="4" customFormat="1" ht="28.5" x14ac:dyDescent="0.2">
      <c r="A64" s="22" t="s">
        <v>76</v>
      </c>
      <c r="B64" s="14" t="s">
        <v>25</v>
      </c>
      <c r="C64" s="14" t="s">
        <v>11</v>
      </c>
      <c r="D64" s="23">
        <f>D65</f>
        <v>206363.1</v>
      </c>
      <c r="E64" s="16"/>
      <c r="F64" s="16"/>
      <c r="G64" s="16"/>
    </row>
    <row r="65" spans="1:14" s="4" customFormat="1" ht="30" x14ac:dyDescent="0.2">
      <c r="A65" s="17" t="s">
        <v>77</v>
      </c>
      <c r="B65" s="18" t="s">
        <v>25</v>
      </c>
      <c r="C65" s="18" t="s">
        <v>10</v>
      </c>
      <c r="D65" s="24">
        <v>206363.1</v>
      </c>
      <c r="E65" s="16"/>
      <c r="F65" s="16"/>
      <c r="G65" s="16"/>
    </row>
    <row r="66" spans="1:14" s="16" customFormat="1" ht="42.75" x14ac:dyDescent="0.2">
      <c r="A66" s="22" t="s">
        <v>78</v>
      </c>
      <c r="B66" s="29">
        <v>14</v>
      </c>
      <c r="C66" s="29" t="s">
        <v>11</v>
      </c>
      <c r="D66" s="23">
        <f>D67+D68</f>
        <v>216735209.30000001</v>
      </c>
      <c r="H66" s="12"/>
      <c r="I66" s="12"/>
      <c r="J66" s="12"/>
      <c r="K66" s="12"/>
      <c r="L66" s="12"/>
      <c r="M66" s="12"/>
      <c r="N66" s="12"/>
    </row>
    <row r="67" spans="1:14" s="16" customFormat="1" ht="45" x14ac:dyDescent="0.2">
      <c r="A67" s="17" t="s">
        <v>79</v>
      </c>
      <c r="B67" s="18" t="s">
        <v>35</v>
      </c>
      <c r="C67" s="18" t="s">
        <v>10</v>
      </c>
      <c r="D67" s="24">
        <v>133474500</v>
      </c>
      <c r="H67" s="4"/>
      <c r="I67" s="4"/>
      <c r="J67" s="4"/>
      <c r="K67" s="4"/>
      <c r="L67" s="4"/>
      <c r="M67" s="4"/>
      <c r="N67" s="4"/>
    </row>
    <row r="68" spans="1:14" s="4" customFormat="1" x14ac:dyDescent="0.2">
      <c r="A68" s="26" t="s">
        <v>80</v>
      </c>
      <c r="B68" s="18" t="s">
        <v>35</v>
      </c>
      <c r="C68" s="18" t="s">
        <v>15</v>
      </c>
      <c r="D68" s="30">
        <v>83260709.299999997</v>
      </c>
      <c r="E68" s="16"/>
      <c r="F68" s="16"/>
      <c r="G68" s="16"/>
      <c r="H68" s="31"/>
    </row>
    <row r="69" spans="1:14" s="4" customFormat="1" x14ac:dyDescent="0.2">
      <c r="A69" s="10" t="s">
        <v>81</v>
      </c>
      <c r="B69" s="32"/>
      <c r="C69" s="32"/>
      <c r="D69" s="15">
        <f>D12+D20+D22+D27++D34+D39+D41+D47+D52+D57+D62+D66+D64+D50</f>
        <v>5613248564.8000002</v>
      </c>
      <c r="E69" s="16"/>
      <c r="F69" s="25"/>
      <c r="G69" s="16"/>
      <c r="H69" s="31"/>
    </row>
    <row r="70" spans="1:14" s="33" customFormat="1" x14ac:dyDescent="0.25">
      <c r="A70" s="34"/>
      <c r="B70" s="34"/>
      <c r="C70" s="34"/>
      <c r="D70" s="35"/>
      <c r="E70" s="16"/>
      <c r="F70" s="16"/>
      <c r="G70" s="16"/>
      <c r="H70" s="31"/>
    </row>
    <row r="71" spans="1:14" s="33" customFormat="1" x14ac:dyDescent="0.25">
      <c r="A71" s="53" t="s">
        <v>82</v>
      </c>
      <c r="B71" s="53"/>
      <c r="C71" s="53"/>
      <c r="D71" s="53"/>
      <c r="E71" s="16"/>
      <c r="F71" s="16"/>
      <c r="G71" s="16"/>
    </row>
    <row r="72" spans="1:14" s="33" customFormat="1" ht="30.75" customHeight="1" x14ac:dyDescent="0.25">
      <c r="A72" s="36"/>
      <c r="B72" s="37"/>
      <c r="C72" s="37"/>
      <c r="D72" s="38"/>
      <c r="E72" s="39"/>
      <c r="F72" s="39"/>
      <c r="G72" s="39"/>
    </row>
    <row r="73" spans="1:14" s="33" customFormat="1" ht="15.75" customHeight="1" x14ac:dyDescent="0.25">
      <c r="A73" s="37"/>
      <c r="B73" s="37"/>
      <c r="C73" s="37"/>
      <c r="D73" s="40"/>
      <c r="E73" s="39"/>
      <c r="F73" s="39"/>
      <c r="G73" s="39"/>
    </row>
    <row r="74" spans="1:14" s="33" customFormat="1" ht="32.25" customHeight="1" x14ac:dyDescent="0.25">
      <c r="A74" s="37"/>
      <c r="B74" s="37"/>
      <c r="C74" s="37"/>
      <c r="D74" s="41"/>
      <c r="E74" s="39"/>
      <c r="F74" s="39"/>
      <c r="G74" s="39"/>
    </row>
    <row r="75" spans="1:14" s="33" customFormat="1" ht="16.5" customHeight="1" x14ac:dyDescent="0.25">
      <c r="A75" s="37"/>
      <c r="B75" s="36"/>
      <c r="C75" s="37"/>
      <c r="D75" s="12"/>
      <c r="E75" s="16"/>
      <c r="F75" s="16"/>
      <c r="G75" s="16"/>
    </row>
    <row r="76" spans="1:14" s="33" customFormat="1" ht="16.5" customHeight="1" x14ac:dyDescent="0.25">
      <c r="A76" s="37"/>
      <c r="B76" s="36"/>
      <c r="C76" s="37"/>
      <c r="D76" s="40"/>
      <c r="E76" s="16"/>
      <c r="F76" s="16"/>
      <c r="G76" s="16"/>
    </row>
    <row r="77" spans="1:14" s="33" customFormat="1" ht="16.5" customHeight="1" x14ac:dyDescent="0.25">
      <c r="A77" s="37"/>
      <c r="B77" s="37"/>
      <c r="C77" s="37"/>
      <c r="D77" s="42"/>
      <c r="E77" s="16"/>
      <c r="F77" s="16"/>
      <c r="G77" s="16"/>
    </row>
    <row r="78" spans="1:14" s="33" customFormat="1" ht="16.5" customHeight="1" x14ac:dyDescent="0.25">
      <c r="A78" s="43"/>
      <c r="B78" s="43"/>
      <c r="C78" s="43"/>
      <c r="D78" s="4"/>
      <c r="E78" s="16"/>
      <c r="F78" s="16"/>
      <c r="G78" s="16"/>
    </row>
    <row r="79" spans="1:14" s="44" customFormat="1" x14ac:dyDescent="0.25">
      <c r="A79" s="43"/>
      <c r="B79" s="43"/>
      <c r="C79" s="43"/>
      <c r="D79" s="4"/>
      <c r="E79" s="16"/>
      <c r="F79" s="16"/>
      <c r="G79" s="16"/>
    </row>
    <row r="80" spans="1:14" s="44" customFormat="1" x14ac:dyDescent="0.25">
      <c r="A80" s="43"/>
      <c r="B80" s="43"/>
      <c r="C80" s="43"/>
      <c r="D80" s="4"/>
      <c r="E80" s="16"/>
      <c r="F80" s="16"/>
      <c r="G80" s="16"/>
    </row>
    <row r="81" spans="1:14" s="44" customFormat="1" x14ac:dyDescent="0.25">
      <c r="A81" s="43"/>
      <c r="B81" s="43"/>
      <c r="C81" s="43"/>
      <c r="D81" s="4"/>
      <c r="E81" s="16"/>
      <c r="F81" s="16"/>
      <c r="G81" s="16"/>
    </row>
    <row r="82" spans="1:14" s="44" customFormat="1" x14ac:dyDescent="0.25">
      <c r="A82" s="43"/>
      <c r="B82" s="43"/>
      <c r="C82" s="43"/>
      <c r="D82" s="4"/>
      <c r="E82" s="16"/>
      <c r="F82" s="16"/>
      <c r="G82" s="16"/>
    </row>
    <row r="83" spans="1:14" s="44" customFormat="1" x14ac:dyDescent="0.25">
      <c r="A83" s="43"/>
      <c r="B83" s="43"/>
      <c r="C83" s="43"/>
      <c r="D83" s="4"/>
      <c r="E83" s="16"/>
      <c r="F83" s="16"/>
      <c r="G83" s="16"/>
    </row>
    <row r="84" spans="1:14" s="44" customFormat="1" x14ac:dyDescent="0.25">
      <c r="A84" s="45"/>
      <c r="B84" s="43"/>
      <c r="C84" s="43"/>
      <c r="D84" s="4"/>
      <c r="E84" s="16"/>
      <c r="F84" s="16"/>
      <c r="G84" s="16"/>
    </row>
    <row r="85" spans="1:14" s="44" customFormat="1" x14ac:dyDescent="0.25">
      <c r="A85" s="43"/>
      <c r="B85" s="43"/>
      <c r="C85" s="43"/>
      <c r="D85" s="4"/>
      <c r="E85" s="16"/>
      <c r="F85" s="16"/>
      <c r="G85" s="16"/>
    </row>
    <row r="86" spans="1:14" s="44" customFormat="1" x14ac:dyDescent="0.25">
      <c r="A86" s="43"/>
      <c r="B86" s="43"/>
      <c r="C86" s="43"/>
      <c r="D86" s="4"/>
      <c r="E86" s="16"/>
      <c r="F86" s="16"/>
      <c r="G86" s="16"/>
    </row>
    <row r="87" spans="1:14" s="44" customFormat="1" x14ac:dyDescent="0.25">
      <c r="A87" s="43"/>
      <c r="B87" s="43"/>
      <c r="C87" s="43"/>
      <c r="D87" s="4"/>
      <c r="E87" s="16"/>
      <c r="F87" s="16"/>
      <c r="G87" s="16"/>
    </row>
    <row r="88" spans="1:14" s="44" customFormat="1" x14ac:dyDescent="0.25">
      <c r="A88" s="43"/>
      <c r="B88" s="43"/>
      <c r="C88" s="43"/>
      <c r="D88" s="4"/>
      <c r="E88" s="16"/>
      <c r="F88" s="16"/>
      <c r="G88" s="16"/>
    </row>
    <row r="89" spans="1:14" s="16" customFormat="1" x14ac:dyDescent="0.25">
      <c r="A89" s="43"/>
      <c r="B89" s="43"/>
      <c r="C89" s="43"/>
      <c r="D89" s="4"/>
      <c r="H89" s="44"/>
      <c r="I89" s="44"/>
      <c r="J89" s="44"/>
      <c r="K89" s="44"/>
      <c r="L89" s="44"/>
      <c r="M89" s="44"/>
      <c r="N89" s="44"/>
    </row>
    <row r="90" spans="1:14" s="16" customFormat="1" x14ac:dyDescent="0.25">
      <c r="A90" s="43"/>
      <c r="B90" s="43"/>
      <c r="C90" s="43"/>
      <c r="D90" s="4"/>
      <c r="H90" s="44"/>
      <c r="I90" s="44"/>
      <c r="J90" s="44"/>
      <c r="K90" s="44"/>
      <c r="L90" s="44"/>
      <c r="M90" s="44"/>
      <c r="N90" s="44"/>
    </row>
    <row r="91" spans="1:14" s="16" customFormat="1" x14ac:dyDescent="0.25">
      <c r="A91" s="43"/>
      <c r="B91" s="43"/>
      <c r="C91" s="43"/>
      <c r="D91" s="4"/>
      <c r="H91" s="44"/>
      <c r="I91" s="44"/>
      <c r="J91" s="44"/>
      <c r="K91" s="44"/>
      <c r="L91" s="44"/>
      <c r="M91" s="44"/>
      <c r="N91" s="44"/>
    </row>
    <row r="92" spans="1:14" s="16" customFormat="1" x14ac:dyDescent="0.25">
      <c r="A92" s="43"/>
      <c r="B92" s="43"/>
      <c r="C92" s="43"/>
      <c r="D92" s="4"/>
      <c r="H92" s="44"/>
      <c r="I92" s="44"/>
      <c r="J92" s="44"/>
      <c r="K92" s="44"/>
      <c r="L92" s="44"/>
      <c r="M92" s="44"/>
      <c r="N92" s="44"/>
    </row>
    <row r="93" spans="1:14" s="16" customFormat="1" x14ac:dyDescent="0.25">
      <c r="A93" s="43"/>
      <c r="B93" s="43"/>
      <c r="C93" s="43"/>
      <c r="D93" s="4"/>
      <c r="H93" s="44"/>
      <c r="I93" s="44"/>
      <c r="J93" s="44"/>
      <c r="K93" s="44"/>
      <c r="L93" s="44"/>
      <c r="M93" s="44"/>
      <c r="N93" s="44"/>
    </row>
    <row r="94" spans="1:14" s="16" customFormat="1" x14ac:dyDescent="0.25">
      <c r="A94" s="43"/>
      <c r="B94" s="43"/>
      <c r="C94" s="43"/>
      <c r="D94" s="4"/>
      <c r="H94" s="44"/>
      <c r="I94" s="44"/>
      <c r="J94" s="44"/>
      <c r="K94" s="44"/>
      <c r="L94" s="44"/>
      <c r="M94" s="44"/>
      <c r="N94" s="44"/>
    </row>
    <row r="95" spans="1:14" s="16" customFormat="1" x14ac:dyDescent="0.25">
      <c r="A95" s="43"/>
      <c r="B95" s="43"/>
      <c r="C95" s="43"/>
      <c r="D95" s="4"/>
      <c r="H95" s="44"/>
      <c r="I95" s="44"/>
      <c r="J95" s="44"/>
      <c r="K95" s="44"/>
      <c r="L95" s="44"/>
      <c r="M95" s="44"/>
      <c r="N95" s="44"/>
    </row>
    <row r="96" spans="1:14" s="16" customFormat="1" x14ac:dyDescent="0.25">
      <c r="A96" s="43"/>
      <c r="B96" s="43"/>
      <c r="C96" s="43"/>
      <c r="D96" s="4"/>
      <c r="H96" s="44"/>
      <c r="I96" s="44"/>
      <c r="J96" s="44"/>
      <c r="K96" s="44"/>
      <c r="L96" s="44"/>
      <c r="M96" s="44"/>
      <c r="N96" s="44"/>
    </row>
    <row r="97" spans="1:14" s="16" customFormat="1" x14ac:dyDescent="0.25">
      <c r="A97" s="43"/>
      <c r="B97" s="43"/>
      <c r="C97" s="43"/>
      <c r="D97" s="4"/>
      <c r="H97" s="44"/>
      <c r="I97" s="44"/>
      <c r="J97" s="44"/>
      <c r="K97" s="44"/>
      <c r="L97" s="44"/>
      <c r="M97" s="44"/>
      <c r="N97" s="44"/>
    </row>
    <row r="98" spans="1:14" s="16" customFormat="1" x14ac:dyDescent="0.25">
      <c r="A98" s="43"/>
      <c r="B98" s="43"/>
      <c r="C98" s="43"/>
      <c r="D98" s="4"/>
      <c r="H98" s="44"/>
      <c r="I98" s="44"/>
      <c r="J98" s="44"/>
      <c r="K98" s="44"/>
      <c r="L98" s="44"/>
      <c r="M98" s="44"/>
      <c r="N98" s="44"/>
    </row>
    <row r="99" spans="1:14" s="16" customFormat="1" x14ac:dyDescent="0.25">
      <c r="A99" s="43"/>
      <c r="B99" s="43"/>
      <c r="C99" s="43"/>
      <c r="D99" s="4"/>
      <c r="H99" s="44"/>
      <c r="I99" s="44"/>
      <c r="J99" s="44"/>
      <c r="K99" s="44"/>
      <c r="L99" s="44"/>
      <c r="M99" s="44"/>
      <c r="N99" s="44"/>
    </row>
    <row r="100" spans="1:14" s="16" customFormat="1" x14ac:dyDescent="0.25">
      <c r="A100" s="43"/>
      <c r="B100" s="43"/>
      <c r="C100" s="43"/>
      <c r="D100" s="4"/>
      <c r="H100" s="44"/>
      <c r="I100" s="44"/>
      <c r="J100" s="44"/>
      <c r="K100" s="44"/>
      <c r="L100" s="44"/>
      <c r="M100" s="44"/>
      <c r="N100" s="44"/>
    </row>
    <row r="101" spans="1:14" s="16" customFormat="1" x14ac:dyDescent="0.25">
      <c r="A101" s="43"/>
      <c r="B101" s="43"/>
      <c r="C101" s="43"/>
      <c r="D101" s="4"/>
      <c r="H101" s="44"/>
      <c r="I101" s="44"/>
      <c r="J101" s="44"/>
      <c r="K101" s="44"/>
      <c r="L101" s="44"/>
      <c r="M101" s="44"/>
      <c r="N101" s="44"/>
    </row>
    <row r="102" spans="1:14" s="16" customFormat="1" x14ac:dyDescent="0.25">
      <c r="A102" s="43"/>
      <c r="B102" s="43"/>
      <c r="C102" s="43"/>
      <c r="D102" s="4"/>
      <c r="H102" s="44"/>
      <c r="I102" s="44"/>
      <c r="J102" s="44"/>
      <c r="K102" s="44"/>
      <c r="L102" s="44"/>
      <c r="M102" s="44"/>
      <c r="N102" s="44"/>
    </row>
    <row r="103" spans="1:14" s="16" customFormat="1" x14ac:dyDescent="0.25">
      <c r="A103" s="43"/>
      <c r="B103" s="43"/>
      <c r="C103" s="43"/>
      <c r="D103" s="4"/>
      <c r="H103" s="44"/>
      <c r="I103" s="44"/>
      <c r="J103" s="44"/>
      <c r="K103" s="44"/>
      <c r="L103" s="44"/>
      <c r="M103" s="44"/>
      <c r="N103" s="44"/>
    </row>
    <row r="104" spans="1:14" s="16" customFormat="1" x14ac:dyDescent="0.25">
      <c r="A104" s="43"/>
      <c r="B104" s="43"/>
      <c r="C104" s="43"/>
      <c r="D104" s="4"/>
      <c r="H104" s="44"/>
      <c r="I104" s="44"/>
      <c r="J104" s="44"/>
      <c r="K104" s="44"/>
      <c r="L104" s="44"/>
      <c r="M104" s="44"/>
      <c r="N104" s="44"/>
    </row>
    <row r="105" spans="1:14" s="16" customFormat="1" x14ac:dyDescent="0.25">
      <c r="A105" s="43"/>
      <c r="B105" s="43"/>
      <c r="C105" s="43"/>
      <c r="D105" s="4"/>
      <c r="H105" s="44"/>
      <c r="I105" s="44"/>
      <c r="J105" s="44"/>
      <c r="K105" s="44"/>
      <c r="L105" s="44"/>
      <c r="M105" s="44"/>
      <c r="N105" s="44"/>
    </row>
    <row r="106" spans="1:14" s="16" customFormat="1" x14ac:dyDescent="0.25">
      <c r="A106" s="43"/>
      <c r="B106" s="43"/>
      <c r="C106" s="43"/>
      <c r="D106" s="4"/>
      <c r="H106" s="44"/>
      <c r="I106" s="44"/>
      <c r="J106" s="44"/>
      <c r="K106" s="44"/>
      <c r="L106" s="44"/>
      <c r="M106" s="44"/>
      <c r="N106" s="44"/>
    </row>
    <row r="107" spans="1:14" s="16" customFormat="1" x14ac:dyDescent="0.25">
      <c r="A107" s="43"/>
      <c r="B107" s="43"/>
      <c r="C107" s="43"/>
      <c r="D107" s="4"/>
      <c r="H107" s="44"/>
      <c r="I107" s="44"/>
      <c r="J107" s="44"/>
      <c r="K107" s="44"/>
      <c r="L107" s="44"/>
      <c r="M107" s="44"/>
      <c r="N107" s="44"/>
    </row>
    <row r="108" spans="1:14" s="16" customFormat="1" x14ac:dyDescent="0.25">
      <c r="A108" s="43"/>
      <c r="B108" s="43"/>
      <c r="C108" s="43"/>
      <c r="D108" s="4"/>
      <c r="H108" s="44"/>
      <c r="I108" s="44"/>
      <c r="J108" s="44"/>
      <c r="K108" s="44"/>
      <c r="L108" s="44"/>
      <c r="M108" s="44"/>
      <c r="N108" s="44"/>
    </row>
    <row r="109" spans="1:14" s="16" customFormat="1" x14ac:dyDescent="0.25">
      <c r="A109" s="43"/>
      <c r="B109" s="43"/>
      <c r="C109" s="43"/>
      <c r="D109" s="4"/>
      <c r="H109" s="44"/>
      <c r="I109" s="44"/>
      <c r="J109" s="44"/>
      <c r="K109" s="44"/>
      <c r="L109" s="44"/>
      <c r="M109" s="44"/>
      <c r="N109" s="44"/>
    </row>
    <row r="110" spans="1:14" s="16" customFormat="1" x14ac:dyDescent="0.25">
      <c r="A110" s="43"/>
      <c r="B110" s="43"/>
      <c r="C110" s="43"/>
      <c r="D110" s="4"/>
      <c r="H110" s="44"/>
      <c r="I110" s="44"/>
      <c r="J110" s="44"/>
      <c r="K110" s="44"/>
      <c r="L110" s="44"/>
      <c r="M110" s="44"/>
      <c r="N110" s="44"/>
    </row>
    <row r="111" spans="1:14" s="16" customFormat="1" x14ac:dyDescent="0.25">
      <c r="A111" s="43"/>
      <c r="B111" s="43"/>
      <c r="C111" s="43"/>
      <c r="D111" s="4"/>
      <c r="H111" s="44"/>
      <c r="I111" s="44"/>
      <c r="J111" s="44"/>
      <c r="K111" s="44"/>
      <c r="L111" s="44"/>
      <c r="M111" s="44"/>
      <c r="N111" s="44"/>
    </row>
    <row r="112" spans="1:14" s="16" customFormat="1" x14ac:dyDescent="0.25">
      <c r="A112" s="43"/>
      <c r="B112" s="43"/>
      <c r="C112" s="43"/>
      <c r="D112" s="4"/>
      <c r="H112" s="44"/>
      <c r="I112" s="44"/>
      <c r="J112" s="44"/>
      <c r="K112" s="44"/>
      <c r="L112" s="44"/>
      <c r="M112" s="44"/>
      <c r="N112" s="44"/>
    </row>
    <row r="113" spans="1:14" s="16" customFormat="1" x14ac:dyDescent="0.25">
      <c r="A113" s="43"/>
      <c r="B113" s="43"/>
      <c r="C113" s="43"/>
      <c r="D113" s="4"/>
      <c r="H113" s="44"/>
      <c r="I113" s="44"/>
      <c r="J113" s="44"/>
      <c r="K113" s="44"/>
      <c r="L113" s="44"/>
      <c r="M113" s="44"/>
      <c r="N113" s="44"/>
    </row>
    <row r="114" spans="1:14" s="16" customFormat="1" x14ac:dyDescent="0.25">
      <c r="A114" s="43"/>
      <c r="B114" s="43"/>
      <c r="C114" s="43"/>
      <c r="D114" s="4"/>
      <c r="H114" s="44"/>
      <c r="I114" s="44"/>
      <c r="J114" s="44"/>
      <c r="K114" s="44"/>
      <c r="L114" s="44"/>
      <c r="M114" s="44"/>
      <c r="N114" s="44"/>
    </row>
    <row r="115" spans="1:14" s="16" customFormat="1" x14ac:dyDescent="0.25">
      <c r="A115" s="43"/>
      <c r="B115" s="43"/>
      <c r="C115" s="43"/>
      <c r="D115" s="4"/>
      <c r="H115" s="44"/>
      <c r="I115" s="44"/>
      <c r="J115" s="44"/>
      <c r="K115" s="44"/>
      <c r="L115" s="44"/>
      <c r="M115" s="44"/>
      <c r="N115" s="44"/>
    </row>
    <row r="116" spans="1:14" s="16" customFormat="1" x14ac:dyDescent="0.25">
      <c r="A116" s="43"/>
      <c r="B116" s="43"/>
      <c r="C116" s="43"/>
      <c r="D116" s="4"/>
      <c r="H116" s="44"/>
      <c r="I116" s="44"/>
      <c r="J116" s="44"/>
      <c r="K116" s="44"/>
      <c r="L116" s="44"/>
      <c r="M116" s="44"/>
      <c r="N116" s="44"/>
    </row>
    <row r="117" spans="1:14" s="16" customFormat="1" x14ac:dyDescent="0.25">
      <c r="A117" s="43"/>
      <c r="B117" s="43"/>
      <c r="C117" s="43"/>
      <c r="D117" s="4"/>
      <c r="H117" s="44"/>
      <c r="I117" s="44"/>
      <c r="J117" s="44"/>
      <c r="K117" s="44"/>
      <c r="L117" s="44"/>
      <c r="M117" s="44"/>
      <c r="N117" s="44"/>
    </row>
    <row r="118" spans="1:14" s="16" customFormat="1" x14ac:dyDescent="0.25">
      <c r="A118" s="43"/>
      <c r="B118" s="43"/>
      <c r="C118" s="43"/>
      <c r="D118" s="4"/>
      <c r="H118" s="44"/>
      <c r="I118" s="44"/>
      <c r="J118" s="44"/>
      <c r="K118" s="44"/>
      <c r="L118" s="44"/>
      <c r="M118" s="44"/>
      <c r="N118" s="44"/>
    </row>
    <row r="119" spans="1:14" s="16" customFormat="1" x14ac:dyDescent="0.25">
      <c r="A119" s="43"/>
      <c r="B119" s="43"/>
      <c r="C119" s="43"/>
      <c r="D119" s="4"/>
      <c r="H119" s="44"/>
      <c r="I119" s="44"/>
      <c r="J119" s="44"/>
      <c r="K119" s="44"/>
      <c r="L119" s="44"/>
      <c r="M119" s="44"/>
      <c r="N119" s="44"/>
    </row>
    <row r="120" spans="1:14" s="16" customFormat="1" x14ac:dyDescent="0.25">
      <c r="A120" s="43"/>
      <c r="B120" s="43"/>
      <c r="C120" s="43"/>
      <c r="D120" s="4"/>
      <c r="H120" s="44"/>
      <c r="I120" s="44"/>
      <c r="J120" s="44"/>
      <c r="K120" s="44"/>
      <c r="L120" s="44"/>
      <c r="M120" s="44"/>
      <c r="N120" s="44"/>
    </row>
    <row r="121" spans="1:14" s="16" customFormat="1" x14ac:dyDescent="0.25">
      <c r="A121" s="43"/>
      <c r="B121" s="43"/>
      <c r="C121" s="43"/>
      <c r="D121" s="4"/>
      <c r="H121" s="44"/>
      <c r="I121" s="44"/>
      <c r="J121" s="44"/>
      <c r="K121" s="44"/>
      <c r="L121" s="44"/>
      <c r="M121" s="44"/>
      <c r="N121" s="44"/>
    </row>
    <row r="122" spans="1:14" s="16" customFormat="1" x14ac:dyDescent="0.25">
      <c r="A122" s="43"/>
      <c r="B122" s="43"/>
      <c r="C122" s="43"/>
      <c r="D122" s="4"/>
      <c r="H122" s="44"/>
      <c r="I122" s="44"/>
      <c r="J122" s="44"/>
      <c r="K122" s="44"/>
      <c r="L122" s="44"/>
      <c r="M122" s="44"/>
      <c r="N122" s="44"/>
    </row>
    <row r="123" spans="1:14" s="16" customFormat="1" x14ac:dyDescent="0.25">
      <c r="A123" s="43"/>
      <c r="B123" s="43"/>
      <c r="C123" s="43"/>
      <c r="D123" s="4"/>
      <c r="H123" s="44"/>
      <c r="I123" s="44"/>
      <c r="J123" s="44"/>
      <c r="K123" s="44"/>
      <c r="L123" s="44"/>
      <c r="M123" s="44"/>
      <c r="N123" s="44"/>
    </row>
    <row r="124" spans="1:14" s="16" customFormat="1" x14ac:dyDescent="0.25">
      <c r="A124" s="43"/>
      <c r="B124" s="43"/>
      <c r="C124" s="43"/>
      <c r="D124" s="4"/>
      <c r="H124" s="44"/>
      <c r="I124" s="44"/>
      <c r="J124" s="44"/>
      <c r="K124" s="44"/>
      <c r="L124" s="44"/>
      <c r="M124" s="44"/>
      <c r="N124" s="44"/>
    </row>
    <row r="125" spans="1:14" s="16" customFormat="1" x14ac:dyDescent="0.25">
      <c r="A125" s="43"/>
      <c r="B125" s="43"/>
      <c r="C125" s="43"/>
      <c r="D125" s="4"/>
      <c r="H125" s="44"/>
      <c r="I125" s="44"/>
      <c r="J125" s="44"/>
      <c r="K125" s="44"/>
      <c r="L125" s="44"/>
      <c r="M125" s="44"/>
      <c r="N125" s="44"/>
    </row>
    <row r="126" spans="1:14" s="16" customFormat="1" x14ac:dyDescent="0.25">
      <c r="A126" s="43"/>
      <c r="B126" s="43"/>
      <c r="C126" s="43"/>
      <c r="D126" s="4"/>
      <c r="H126" s="44"/>
      <c r="I126" s="44"/>
      <c r="J126" s="44"/>
      <c r="K126" s="44"/>
      <c r="L126" s="44"/>
      <c r="M126" s="44"/>
      <c r="N126" s="44"/>
    </row>
    <row r="127" spans="1:14" s="16" customFormat="1" x14ac:dyDescent="0.25">
      <c r="A127" s="43"/>
      <c r="B127" s="43"/>
      <c r="C127" s="43"/>
      <c r="D127" s="4"/>
      <c r="H127" s="44"/>
      <c r="I127" s="44"/>
      <c r="J127" s="44"/>
      <c r="K127" s="44"/>
      <c r="L127" s="44"/>
      <c r="M127" s="44"/>
      <c r="N127" s="44"/>
    </row>
    <row r="128" spans="1:14" s="16" customFormat="1" x14ac:dyDescent="0.25">
      <c r="A128" s="43"/>
      <c r="B128" s="43"/>
      <c r="C128" s="43"/>
      <c r="D128" s="4"/>
      <c r="H128" s="44"/>
      <c r="I128" s="44"/>
      <c r="J128" s="44"/>
      <c r="K128" s="44"/>
      <c r="L128" s="44"/>
      <c r="M128" s="44"/>
      <c r="N128" s="44"/>
    </row>
    <row r="129" spans="1:14" s="16" customFormat="1" x14ac:dyDescent="0.25">
      <c r="A129" s="43"/>
      <c r="B129" s="43"/>
      <c r="C129" s="43"/>
      <c r="D129" s="4"/>
      <c r="H129" s="44"/>
      <c r="I129" s="44"/>
      <c r="J129" s="44"/>
      <c r="K129" s="44"/>
      <c r="L129" s="44"/>
      <c r="M129" s="44"/>
      <c r="N129" s="44"/>
    </row>
    <row r="130" spans="1:14" s="16" customFormat="1" x14ac:dyDescent="0.25">
      <c r="A130" s="43"/>
      <c r="B130" s="43"/>
      <c r="C130" s="43"/>
      <c r="D130" s="4"/>
      <c r="H130" s="44"/>
      <c r="I130" s="44"/>
      <c r="J130" s="44"/>
      <c r="K130" s="44"/>
      <c r="L130" s="44"/>
      <c r="M130" s="44"/>
      <c r="N130" s="44"/>
    </row>
    <row r="131" spans="1:14" s="16" customFormat="1" x14ac:dyDescent="0.25">
      <c r="A131" s="43"/>
      <c r="B131" s="43"/>
      <c r="C131" s="43"/>
      <c r="D131" s="4"/>
      <c r="H131" s="44"/>
      <c r="I131" s="44"/>
      <c r="J131" s="44"/>
      <c r="K131" s="44"/>
      <c r="L131" s="44"/>
      <c r="M131" s="44"/>
      <c r="N131" s="44"/>
    </row>
    <row r="132" spans="1:14" s="16" customFormat="1" x14ac:dyDescent="0.25">
      <c r="A132" s="43"/>
      <c r="B132" s="43"/>
      <c r="C132" s="43"/>
      <c r="D132" s="4"/>
      <c r="H132" s="44"/>
      <c r="I132" s="44"/>
      <c r="J132" s="44"/>
      <c r="K132" s="44"/>
      <c r="L132" s="44"/>
      <c r="M132" s="44"/>
      <c r="N132" s="44"/>
    </row>
    <row r="133" spans="1:14" s="16" customFormat="1" x14ac:dyDescent="0.25">
      <c r="A133" s="43"/>
      <c r="B133" s="43"/>
      <c r="C133" s="43"/>
      <c r="D133" s="4"/>
      <c r="H133" s="44"/>
      <c r="I133" s="44"/>
      <c r="J133" s="44"/>
      <c r="K133" s="44"/>
      <c r="L133" s="44"/>
      <c r="M133" s="44"/>
      <c r="N133" s="44"/>
    </row>
    <row r="134" spans="1:14" s="16" customFormat="1" x14ac:dyDescent="0.25">
      <c r="A134" s="43"/>
      <c r="B134" s="43"/>
      <c r="C134" s="43"/>
      <c r="D134" s="4"/>
      <c r="H134" s="44"/>
      <c r="I134" s="44"/>
      <c r="J134" s="44"/>
      <c r="K134" s="44"/>
      <c r="L134" s="44"/>
      <c r="M134" s="44"/>
      <c r="N134" s="44"/>
    </row>
    <row r="135" spans="1:14" s="16" customFormat="1" x14ac:dyDescent="0.25">
      <c r="A135" s="43"/>
      <c r="B135" s="43"/>
      <c r="C135" s="43"/>
      <c r="D135" s="4"/>
      <c r="H135" s="44"/>
      <c r="I135" s="44"/>
      <c r="J135" s="44"/>
      <c r="K135" s="44"/>
      <c r="L135" s="44"/>
      <c r="M135" s="44"/>
      <c r="N135" s="44"/>
    </row>
    <row r="136" spans="1:14" s="16" customFormat="1" x14ac:dyDescent="0.25">
      <c r="A136" s="43"/>
      <c r="B136" s="43"/>
      <c r="C136" s="43"/>
      <c r="D136" s="4"/>
      <c r="H136" s="44"/>
      <c r="I136" s="44"/>
      <c r="J136" s="44"/>
      <c r="K136" s="44"/>
      <c r="L136" s="44"/>
      <c r="M136" s="44"/>
      <c r="N136" s="44"/>
    </row>
    <row r="137" spans="1:14" s="16" customFormat="1" x14ac:dyDescent="0.25">
      <c r="A137" s="43"/>
      <c r="B137" s="43"/>
      <c r="C137" s="43"/>
      <c r="D137" s="4"/>
      <c r="H137" s="44"/>
      <c r="I137" s="44"/>
      <c r="J137" s="44"/>
      <c r="K137" s="44"/>
      <c r="L137" s="44"/>
      <c r="M137" s="44"/>
      <c r="N137" s="44"/>
    </row>
    <row r="138" spans="1:14" s="16" customFormat="1" x14ac:dyDescent="0.25">
      <c r="A138" s="43"/>
      <c r="B138" s="43"/>
      <c r="C138" s="43"/>
      <c r="D138" s="4"/>
      <c r="H138" s="44"/>
      <c r="I138" s="44"/>
      <c r="J138" s="44"/>
      <c r="K138" s="44"/>
      <c r="L138" s="44"/>
      <c r="M138" s="44"/>
      <c r="N138" s="44"/>
    </row>
    <row r="139" spans="1:14" s="16" customFormat="1" x14ac:dyDescent="0.25">
      <c r="A139" s="43"/>
      <c r="B139" s="43"/>
      <c r="C139" s="43"/>
      <c r="D139" s="4"/>
      <c r="H139" s="44"/>
      <c r="I139" s="44"/>
      <c r="J139" s="44"/>
      <c r="K139" s="44"/>
      <c r="L139" s="44"/>
      <c r="M139" s="44"/>
      <c r="N139" s="44"/>
    </row>
    <row r="140" spans="1:14" s="16" customFormat="1" x14ac:dyDescent="0.25">
      <c r="A140" s="43"/>
      <c r="B140" s="43"/>
      <c r="C140" s="43"/>
      <c r="D140" s="4"/>
      <c r="H140" s="44"/>
      <c r="I140" s="44"/>
      <c r="J140" s="44"/>
      <c r="K140" s="44"/>
      <c r="L140" s="44"/>
      <c r="M140" s="44"/>
      <c r="N140" s="44"/>
    </row>
    <row r="141" spans="1:14" s="16" customFormat="1" x14ac:dyDescent="0.25">
      <c r="A141" s="43"/>
      <c r="B141" s="43"/>
      <c r="C141" s="43"/>
      <c r="D141" s="4"/>
      <c r="H141" s="44"/>
      <c r="I141" s="44"/>
      <c r="J141" s="44"/>
      <c r="K141" s="44"/>
      <c r="L141" s="44"/>
      <c r="M141" s="44"/>
      <c r="N141" s="44"/>
    </row>
    <row r="142" spans="1:14" s="16" customFormat="1" x14ac:dyDescent="0.25">
      <c r="A142" s="43"/>
      <c r="B142" s="43"/>
      <c r="C142" s="43"/>
      <c r="D142" s="4"/>
      <c r="H142" s="44"/>
      <c r="I142" s="44"/>
      <c r="J142" s="44"/>
      <c r="K142" s="44"/>
      <c r="L142" s="44"/>
      <c r="M142" s="44"/>
      <c r="N142" s="44"/>
    </row>
    <row r="143" spans="1:14" s="16" customFormat="1" x14ac:dyDescent="0.25">
      <c r="A143" s="43"/>
      <c r="B143" s="43"/>
      <c r="C143" s="43"/>
      <c r="D143" s="4"/>
      <c r="H143" s="44"/>
      <c r="I143" s="44"/>
      <c r="J143" s="44"/>
      <c r="K143" s="44"/>
      <c r="L143" s="44"/>
      <c r="M143" s="44"/>
      <c r="N143" s="44"/>
    </row>
    <row r="144" spans="1:14" s="16" customFormat="1" x14ac:dyDescent="0.25">
      <c r="A144" s="43"/>
      <c r="B144" s="43"/>
      <c r="C144" s="43"/>
      <c r="D144" s="4"/>
      <c r="H144" s="44"/>
      <c r="I144" s="44"/>
      <c r="J144" s="44"/>
      <c r="K144" s="44"/>
      <c r="L144" s="44"/>
      <c r="M144" s="44"/>
      <c r="N144" s="44"/>
    </row>
    <row r="145" spans="1:14" s="16" customFormat="1" x14ac:dyDescent="0.25">
      <c r="A145" s="43"/>
      <c r="B145" s="43"/>
      <c r="C145" s="43"/>
      <c r="D145" s="4"/>
      <c r="H145" s="44"/>
      <c r="I145" s="44"/>
      <c r="J145" s="44"/>
      <c r="K145" s="44"/>
      <c r="L145" s="44"/>
      <c r="M145" s="44"/>
      <c r="N145" s="44"/>
    </row>
    <row r="146" spans="1:14" s="16" customFormat="1" x14ac:dyDescent="0.25">
      <c r="A146" s="43"/>
      <c r="B146" s="43"/>
      <c r="C146" s="43"/>
      <c r="D146" s="4"/>
      <c r="H146" s="44"/>
      <c r="I146" s="44"/>
      <c r="J146" s="44"/>
      <c r="K146" s="44"/>
      <c r="L146" s="44"/>
      <c r="M146" s="44"/>
      <c r="N146" s="44"/>
    </row>
    <row r="147" spans="1:14" s="16" customFormat="1" x14ac:dyDescent="0.25">
      <c r="A147" s="43"/>
      <c r="B147" s="43"/>
      <c r="C147" s="43"/>
      <c r="D147" s="4"/>
      <c r="H147" s="44"/>
      <c r="I147" s="44"/>
      <c r="J147" s="44"/>
      <c r="K147" s="44"/>
      <c r="L147" s="44"/>
      <c r="M147" s="44"/>
      <c r="N147" s="44"/>
    </row>
    <row r="148" spans="1:14" s="16" customFormat="1" x14ac:dyDescent="0.25">
      <c r="A148" s="43"/>
      <c r="B148" s="43"/>
      <c r="C148" s="43"/>
      <c r="D148" s="4"/>
      <c r="H148" s="44"/>
      <c r="I148" s="44"/>
      <c r="J148" s="44"/>
      <c r="K148" s="44"/>
      <c r="L148" s="44"/>
      <c r="M148" s="44"/>
      <c r="N148" s="44"/>
    </row>
    <row r="149" spans="1:14" s="16" customFormat="1" x14ac:dyDescent="0.25">
      <c r="A149" s="43"/>
      <c r="B149" s="43"/>
      <c r="C149" s="43"/>
      <c r="D149" s="4"/>
      <c r="H149" s="44"/>
      <c r="I149" s="44"/>
      <c r="J149" s="44"/>
      <c r="K149" s="44"/>
      <c r="L149" s="44"/>
      <c r="M149" s="44"/>
      <c r="N149" s="44"/>
    </row>
    <row r="150" spans="1:14" s="16" customFormat="1" x14ac:dyDescent="0.25">
      <c r="A150" s="43"/>
      <c r="B150" s="43"/>
      <c r="C150" s="43"/>
      <c r="D150" s="4"/>
      <c r="H150" s="44"/>
      <c r="I150" s="44"/>
      <c r="J150" s="44"/>
      <c r="K150" s="44"/>
      <c r="L150" s="44"/>
      <c r="M150" s="44"/>
      <c r="N150" s="44"/>
    </row>
    <row r="151" spans="1:14" s="16" customFormat="1" x14ac:dyDescent="0.25">
      <c r="A151" s="43"/>
      <c r="B151" s="43"/>
      <c r="C151" s="43"/>
      <c r="D151" s="4"/>
      <c r="H151" s="44"/>
      <c r="I151" s="44"/>
      <c r="J151" s="44"/>
      <c r="K151" s="44"/>
      <c r="L151" s="44"/>
      <c r="M151" s="44"/>
      <c r="N151" s="44"/>
    </row>
    <row r="152" spans="1:14" s="16" customFormat="1" x14ac:dyDescent="0.25">
      <c r="A152" s="43"/>
      <c r="B152" s="43"/>
      <c r="C152" s="43"/>
      <c r="D152" s="4"/>
      <c r="H152" s="44"/>
      <c r="I152" s="44"/>
      <c r="J152" s="44"/>
      <c r="K152" s="44"/>
      <c r="L152" s="44"/>
      <c r="M152" s="44"/>
      <c r="N152" s="44"/>
    </row>
    <row r="153" spans="1:14" s="16" customFormat="1" x14ac:dyDescent="0.25">
      <c r="A153" s="43"/>
      <c r="B153" s="43"/>
      <c r="C153" s="43"/>
      <c r="D153" s="4"/>
      <c r="H153" s="44"/>
      <c r="I153" s="44"/>
      <c r="J153" s="44"/>
      <c r="K153" s="44"/>
      <c r="L153" s="44"/>
      <c r="M153" s="44"/>
      <c r="N153" s="44"/>
    </row>
    <row r="154" spans="1:14" s="16" customFormat="1" x14ac:dyDescent="0.25">
      <c r="A154" s="43"/>
      <c r="B154" s="43"/>
      <c r="C154" s="43"/>
      <c r="D154" s="4"/>
      <c r="H154" s="44"/>
      <c r="I154" s="44"/>
      <c r="J154" s="44"/>
      <c r="K154" s="44"/>
      <c r="L154" s="44"/>
      <c r="M154" s="44"/>
      <c r="N154" s="44"/>
    </row>
    <row r="155" spans="1:14" s="3" customFormat="1" x14ac:dyDescent="0.25">
      <c r="A155" s="46"/>
      <c r="B155" s="46"/>
      <c r="C155" s="46"/>
      <c r="D155" s="47"/>
      <c r="H155" s="2"/>
      <c r="I155" s="2"/>
      <c r="J155" s="2"/>
      <c r="K155" s="2"/>
      <c r="L155" s="2"/>
      <c r="M155" s="2"/>
      <c r="N155" s="2"/>
    </row>
    <row r="156" spans="1:14" s="3" customFormat="1" x14ac:dyDescent="0.25">
      <c r="A156" s="46"/>
      <c r="B156" s="46"/>
      <c r="C156" s="46"/>
      <c r="D156" s="47"/>
      <c r="H156" s="2"/>
      <c r="I156" s="2"/>
      <c r="J156" s="2"/>
      <c r="K156" s="2"/>
      <c r="L156" s="2"/>
      <c r="M156" s="2"/>
      <c r="N156" s="2"/>
    </row>
    <row r="157" spans="1:14" s="3" customFormat="1" x14ac:dyDescent="0.25">
      <c r="A157" s="46"/>
      <c r="B157" s="46"/>
      <c r="C157" s="46"/>
      <c r="D157" s="47"/>
      <c r="H157" s="2"/>
      <c r="I157" s="2"/>
      <c r="J157" s="2"/>
      <c r="K157" s="2"/>
      <c r="L157" s="2"/>
      <c r="M157" s="2"/>
      <c r="N157" s="2"/>
    </row>
    <row r="158" spans="1:14" s="3" customFormat="1" x14ac:dyDescent="0.25">
      <c r="A158" s="46"/>
      <c r="B158" s="46"/>
      <c r="C158" s="46"/>
      <c r="D158" s="47"/>
      <c r="H158" s="2"/>
      <c r="I158" s="2"/>
      <c r="J158" s="2"/>
      <c r="K158" s="2"/>
      <c r="L158" s="2"/>
      <c r="M158" s="2"/>
      <c r="N158" s="2"/>
    </row>
    <row r="159" spans="1:14" s="3" customFormat="1" x14ac:dyDescent="0.25">
      <c r="A159" s="46"/>
      <c r="B159" s="46"/>
      <c r="C159" s="46"/>
      <c r="D159" s="47"/>
      <c r="H159" s="2"/>
      <c r="I159" s="2"/>
      <c r="J159" s="2"/>
      <c r="K159" s="2"/>
      <c r="L159" s="2"/>
      <c r="M159" s="2"/>
      <c r="N159" s="2"/>
    </row>
    <row r="160" spans="1:14" s="3" customFormat="1" x14ac:dyDescent="0.25">
      <c r="A160" s="46"/>
      <c r="B160" s="46"/>
      <c r="C160" s="46"/>
      <c r="D160" s="47"/>
      <c r="H160" s="2"/>
      <c r="I160" s="2"/>
      <c r="J160" s="2"/>
      <c r="K160" s="2"/>
      <c r="L160" s="2"/>
      <c r="M160" s="2"/>
      <c r="N160" s="2"/>
    </row>
    <row r="161" spans="1:14" s="3" customFormat="1" x14ac:dyDescent="0.25">
      <c r="A161" s="46"/>
      <c r="B161" s="46"/>
      <c r="C161" s="46"/>
      <c r="D161" s="47"/>
      <c r="H161" s="2"/>
      <c r="I161" s="2"/>
      <c r="J161" s="2"/>
      <c r="K161" s="2"/>
      <c r="L161" s="2"/>
      <c r="M161" s="2"/>
      <c r="N161" s="2"/>
    </row>
    <row r="162" spans="1:14" s="3" customFormat="1" x14ac:dyDescent="0.25">
      <c r="A162" s="46"/>
      <c r="B162" s="46"/>
      <c r="C162" s="46"/>
      <c r="D162" s="47"/>
      <c r="H162" s="2"/>
      <c r="I162" s="2"/>
      <c r="J162" s="2"/>
      <c r="K162" s="2"/>
      <c r="L162" s="2"/>
      <c r="M162" s="2"/>
      <c r="N162" s="2"/>
    </row>
    <row r="163" spans="1:14" s="3" customFormat="1" x14ac:dyDescent="0.25">
      <c r="A163" s="46"/>
      <c r="B163" s="46"/>
      <c r="C163" s="46"/>
      <c r="D163" s="47"/>
      <c r="H163" s="2"/>
      <c r="I163" s="2"/>
      <c r="J163" s="2"/>
      <c r="K163" s="2"/>
      <c r="L163" s="2"/>
      <c r="M163" s="2"/>
      <c r="N163" s="2"/>
    </row>
    <row r="164" spans="1:14" s="3" customFormat="1" x14ac:dyDescent="0.25">
      <c r="A164" s="46"/>
      <c r="B164" s="46"/>
      <c r="C164" s="46"/>
      <c r="D164" s="47"/>
      <c r="H164" s="2"/>
      <c r="I164" s="2"/>
      <c r="J164" s="2"/>
      <c r="K164" s="2"/>
      <c r="L164" s="2"/>
      <c r="M164" s="2"/>
      <c r="N164" s="2"/>
    </row>
    <row r="165" spans="1:14" s="3" customFormat="1" x14ac:dyDescent="0.25">
      <c r="A165" s="46"/>
      <c r="B165" s="46"/>
      <c r="C165" s="46"/>
      <c r="D165" s="47"/>
      <c r="H165" s="2"/>
      <c r="I165" s="2"/>
      <c r="J165" s="2"/>
      <c r="K165" s="2"/>
      <c r="L165" s="2"/>
      <c r="M165" s="2"/>
      <c r="N165" s="2"/>
    </row>
    <row r="166" spans="1:14" s="3" customFormat="1" x14ac:dyDescent="0.25">
      <c r="A166" s="46"/>
      <c r="B166" s="46"/>
      <c r="C166" s="46"/>
      <c r="D166" s="47"/>
      <c r="H166" s="2"/>
      <c r="I166" s="2"/>
      <c r="J166" s="2"/>
      <c r="K166" s="2"/>
      <c r="L166" s="2"/>
      <c r="M166" s="2"/>
      <c r="N166" s="2"/>
    </row>
    <row r="167" spans="1:14" s="3" customFormat="1" x14ac:dyDescent="0.25">
      <c r="A167" s="46"/>
      <c r="B167" s="46"/>
      <c r="C167" s="46"/>
      <c r="D167" s="47"/>
      <c r="H167" s="2"/>
      <c r="I167" s="2"/>
      <c r="J167" s="2"/>
      <c r="K167" s="2"/>
      <c r="L167" s="2"/>
      <c r="M167" s="2"/>
      <c r="N167" s="2"/>
    </row>
    <row r="168" spans="1:14" s="3" customFormat="1" x14ac:dyDescent="0.25">
      <c r="A168" s="46"/>
      <c r="B168" s="46"/>
      <c r="C168" s="46"/>
      <c r="D168" s="47"/>
      <c r="H168" s="2"/>
      <c r="I168" s="2"/>
      <c r="J168" s="2"/>
      <c r="K168" s="2"/>
      <c r="L168" s="2"/>
      <c r="M168" s="2"/>
      <c r="N168" s="2"/>
    </row>
    <row r="169" spans="1:14" s="3" customFormat="1" x14ac:dyDescent="0.25">
      <c r="A169" s="46"/>
      <c r="B169" s="46"/>
      <c r="C169" s="46"/>
      <c r="D169" s="47"/>
      <c r="H169" s="2"/>
      <c r="I169" s="2"/>
      <c r="J169" s="2"/>
      <c r="K169" s="2"/>
      <c r="L169" s="2"/>
      <c r="M169" s="2"/>
      <c r="N169" s="2"/>
    </row>
    <row r="170" spans="1:14" s="3" customFormat="1" x14ac:dyDescent="0.25">
      <c r="A170" s="46"/>
      <c r="B170" s="46"/>
      <c r="C170" s="46"/>
      <c r="D170" s="47"/>
      <c r="H170" s="2"/>
      <c r="I170" s="2"/>
      <c r="J170" s="2"/>
      <c r="K170" s="2"/>
      <c r="L170" s="2"/>
      <c r="M170" s="2"/>
      <c r="N170" s="2"/>
    </row>
    <row r="171" spans="1:14" s="3" customFormat="1" x14ac:dyDescent="0.25">
      <c r="A171" s="46"/>
      <c r="B171" s="46"/>
      <c r="C171" s="46"/>
      <c r="D171" s="47"/>
      <c r="H171" s="2"/>
      <c r="I171" s="2"/>
      <c r="J171" s="2"/>
      <c r="K171" s="2"/>
      <c r="L171" s="2"/>
      <c r="M171" s="2"/>
      <c r="N171" s="2"/>
    </row>
    <row r="172" spans="1:14" s="3" customFormat="1" x14ac:dyDescent="0.25">
      <c r="A172" s="46"/>
      <c r="B172" s="46"/>
      <c r="C172" s="46"/>
      <c r="D172" s="47"/>
      <c r="H172" s="2"/>
      <c r="I172" s="2"/>
      <c r="J172" s="2"/>
      <c r="K172" s="2"/>
      <c r="L172" s="2"/>
      <c r="M172" s="2"/>
      <c r="N172" s="2"/>
    </row>
    <row r="173" spans="1:14" s="3" customFormat="1" x14ac:dyDescent="0.25">
      <c r="A173" s="46"/>
      <c r="B173" s="46"/>
      <c r="C173" s="46"/>
      <c r="D173" s="47"/>
      <c r="H173" s="2"/>
      <c r="I173" s="2"/>
      <c r="J173" s="2"/>
      <c r="K173" s="2"/>
      <c r="L173" s="2"/>
      <c r="M173" s="2"/>
      <c r="N173" s="2"/>
    </row>
    <row r="174" spans="1:14" s="3" customFormat="1" x14ac:dyDescent="0.25">
      <c r="A174" s="46"/>
      <c r="B174" s="46"/>
      <c r="C174" s="46"/>
      <c r="D174" s="47"/>
      <c r="H174" s="2"/>
      <c r="I174" s="2"/>
      <c r="J174" s="2"/>
      <c r="K174" s="2"/>
      <c r="L174" s="2"/>
      <c r="M174" s="2"/>
      <c r="N174" s="2"/>
    </row>
    <row r="175" spans="1:14" s="3" customFormat="1" x14ac:dyDescent="0.25">
      <c r="A175" s="46"/>
      <c r="B175" s="46"/>
      <c r="C175" s="46"/>
      <c r="D175" s="47"/>
      <c r="H175" s="2"/>
      <c r="I175" s="2"/>
      <c r="J175" s="2"/>
      <c r="K175" s="2"/>
      <c r="L175" s="2"/>
      <c r="M175" s="2"/>
      <c r="N175" s="2"/>
    </row>
    <row r="176" spans="1:14" s="3" customFormat="1" x14ac:dyDescent="0.25">
      <c r="A176" s="46"/>
      <c r="B176" s="46"/>
      <c r="C176" s="46"/>
      <c r="D176" s="47"/>
      <c r="H176" s="2"/>
      <c r="I176" s="2"/>
      <c r="J176" s="2"/>
      <c r="K176" s="2"/>
      <c r="L176" s="2"/>
      <c r="M176" s="2"/>
      <c r="N176" s="2"/>
    </row>
    <row r="177" spans="1:14" s="3" customFormat="1" x14ac:dyDescent="0.25">
      <c r="A177" s="46"/>
      <c r="B177" s="46"/>
      <c r="C177" s="46"/>
      <c r="D177" s="47"/>
      <c r="H177" s="2"/>
      <c r="I177" s="2"/>
      <c r="J177" s="2"/>
      <c r="K177" s="2"/>
      <c r="L177" s="2"/>
      <c r="M177" s="2"/>
      <c r="N177" s="2"/>
    </row>
    <row r="178" spans="1:14" s="3" customFormat="1" x14ac:dyDescent="0.25">
      <c r="A178" s="46"/>
      <c r="B178" s="46"/>
      <c r="C178" s="46"/>
      <c r="D178" s="47"/>
      <c r="H178" s="2"/>
      <c r="I178" s="2"/>
      <c r="J178" s="2"/>
      <c r="K178" s="2"/>
      <c r="L178" s="2"/>
      <c r="M178" s="2"/>
      <c r="N178" s="2"/>
    </row>
    <row r="179" spans="1:14" s="3" customFormat="1" x14ac:dyDescent="0.25">
      <c r="A179" s="46"/>
      <c r="B179" s="46"/>
      <c r="C179" s="46"/>
      <c r="D179" s="47"/>
      <c r="H179" s="2"/>
      <c r="I179" s="2"/>
      <c r="J179" s="2"/>
      <c r="K179" s="2"/>
      <c r="L179" s="2"/>
      <c r="M179" s="2"/>
      <c r="N179" s="2"/>
    </row>
    <row r="180" spans="1:14" s="3" customFormat="1" x14ac:dyDescent="0.25">
      <c r="A180" s="46"/>
      <c r="B180" s="46"/>
      <c r="C180" s="46"/>
      <c r="D180" s="47"/>
      <c r="H180" s="2"/>
      <c r="I180" s="2"/>
      <c r="J180" s="2"/>
      <c r="K180" s="2"/>
      <c r="L180" s="2"/>
      <c r="M180" s="2"/>
      <c r="N180" s="2"/>
    </row>
    <row r="181" spans="1:14" s="3" customFormat="1" x14ac:dyDescent="0.25">
      <c r="A181" s="46"/>
      <c r="B181" s="46"/>
      <c r="C181" s="46"/>
      <c r="D181" s="47"/>
      <c r="H181" s="2"/>
      <c r="I181" s="2"/>
      <c r="J181" s="2"/>
      <c r="K181" s="2"/>
      <c r="L181" s="2"/>
      <c r="M181" s="2"/>
      <c r="N181" s="2"/>
    </row>
    <row r="182" spans="1:14" s="3" customFormat="1" x14ac:dyDescent="0.25">
      <c r="A182" s="46"/>
      <c r="B182" s="46"/>
      <c r="C182" s="46"/>
      <c r="D182" s="47"/>
      <c r="H182" s="2"/>
      <c r="I182" s="2"/>
      <c r="J182" s="2"/>
      <c r="K182" s="2"/>
      <c r="L182" s="2"/>
      <c r="M182" s="2"/>
      <c r="N182" s="2"/>
    </row>
    <row r="183" spans="1:14" s="3" customFormat="1" x14ac:dyDescent="0.25">
      <c r="A183" s="46"/>
      <c r="B183" s="46"/>
      <c r="C183" s="46"/>
      <c r="D183" s="47"/>
      <c r="H183" s="2"/>
      <c r="I183" s="2"/>
      <c r="J183" s="2"/>
      <c r="K183" s="2"/>
      <c r="L183" s="2"/>
      <c r="M183" s="2"/>
      <c r="N183" s="2"/>
    </row>
    <row r="184" spans="1:14" s="3" customFormat="1" x14ac:dyDescent="0.25">
      <c r="A184" s="46"/>
      <c r="B184" s="46"/>
      <c r="C184" s="46"/>
      <c r="D184" s="47"/>
      <c r="H184" s="2"/>
      <c r="I184" s="2"/>
      <c r="J184" s="2"/>
      <c r="K184" s="2"/>
      <c r="L184" s="2"/>
      <c r="M184" s="2"/>
      <c r="N184" s="2"/>
    </row>
    <row r="185" spans="1:14" s="3" customFormat="1" x14ac:dyDescent="0.25">
      <c r="A185" s="46"/>
      <c r="B185" s="46"/>
      <c r="C185" s="46"/>
      <c r="D185" s="47"/>
      <c r="H185" s="2"/>
      <c r="I185" s="2"/>
      <c r="J185" s="2"/>
      <c r="K185" s="2"/>
      <c r="L185" s="2"/>
      <c r="M185" s="2"/>
      <c r="N185" s="2"/>
    </row>
    <row r="186" spans="1:14" s="3" customFormat="1" x14ac:dyDescent="0.25">
      <c r="A186" s="46"/>
      <c r="B186" s="46"/>
      <c r="C186" s="46"/>
      <c r="D186" s="47"/>
      <c r="H186" s="2"/>
      <c r="I186" s="2"/>
      <c r="J186" s="2"/>
      <c r="K186" s="2"/>
      <c r="L186" s="2"/>
      <c r="M186" s="2"/>
      <c r="N186" s="2"/>
    </row>
    <row r="187" spans="1:14" s="3" customFormat="1" x14ac:dyDescent="0.25">
      <c r="A187" s="46"/>
      <c r="B187" s="46"/>
      <c r="C187" s="46"/>
      <c r="D187" s="47"/>
      <c r="H187" s="2"/>
      <c r="I187" s="2"/>
      <c r="J187" s="2"/>
      <c r="K187" s="2"/>
      <c r="L187" s="2"/>
      <c r="M187" s="2"/>
      <c r="N187" s="2"/>
    </row>
    <row r="188" spans="1:14" s="3" customFormat="1" x14ac:dyDescent="0.25">
      <c r="A188" s="46"/>
      <c r="B188" s="46"/>
      <c r="C188" s="46"/>
      <c r="D188" s="47"/>
      <c r="H188" s="2"/>
      <c r="I188" s="2"/>
      <c r="J188" s="2"/>
      <c r="K188" s="2"/>
      <c r="L188" s="2"/>
      <c r="M188" s="2"/>
      <c r="N188" s="2"/>
    </row>
    <row r="189" spans="1:14" s="3" customFormat="1" x14ac:dyDescent="0.25">
      <c r="A189" s="46"/>
      <c r="B189" s="46"/>
      <c r="C189" s="46"/>
      <c r="D189" s="47"/>
      <c r="H189" s="2"/>
      <c r="I189" s="2"/>
      <c r="J189" s="2"/>
      <c r="K189" s="2"/>
      <c r="L189" s="2"/>
      <c r="M189" s="2"/>
      <c r="N189" s="2"/>
    </row>
    <row r="190" spans="1:14" s="3" customFormat="1" x14ac:dyDescent="0.25">
      <c r="A190" s="46"/>
      <c r="B190" s="46"/>
      <c r="C190" s="46"/>
      <c r="D190" s="47"/>
      <c r="H190" s="2"/>
      <c r="I190" s="2"/>
      <c r="J190" s="2"/>
      <c r="K190" s="2"/>
      <c r="L190" s="2"/>
      <c r="M190" s="2"/>
      <c r="N190" s="2"/>
    </row>
    <row r="191" spans="1:14" s="3" customFormat="1" x14ac:dyDescent="0.25">
      <c r="A191" s="46"/>
      <c r="B191" s="46"/>
      <c r="C191" s="46"/>
      <c r="D191" s="47"/>
      <c r="H191" s="2"/>
      <c r="I191" s="2"/>
      <c r="J191" s="2"/>
      <c r="K191" s="2"/>
      <c r="L191" s="2"/>
      <c r="M191" s="2"/>
      <c r="N191" s="2"/>
    </row>
    <row r="192" spans="1:14" s="3" customFormat="1" x14ac:dyDescent="0.25">
      <c r="A192" s="46"/>
      <c r="B192" s="46"/>
      <c r="C192" s="46"/>
      <c r="D192" s="47"/>
      <c r="H192" s="2"/>
      <c r="I192" s="2"/>
      <c r="J192" s="2"/>
      <c r="K192" s="2"/>
      <c r="L192" s="2"/>
      <c r="M192" s="2"/>
      <c r="N192" s="2"/>
    </row>
    <row r="193" spans="1:14" s="3" customFormat="1" x14ac:dyDescent="0.25">
      <c r="A193" s="46"/>
      <c r="B193" s="46"/>
      <c r="C193" s="46"/>
      <c r="D193" s="47"/>
      <c r="H193" s="2"/>
      <c r="I193" s="2"/>
      <c r="J193" s="2"/>
      <c r="K193" s="2"/>
      <c r="L193" s="2"/>
      <c r="M193" s="2"/>
      <c r="N193" s="2"/>
    </row>
    <row r="194" spans="1:14" s="3" customFormat="1" x14ac:dyDescent="0.25">
      <c r="A194" s="46"/>
      <c r="B194" s="46"/>
      <c r="C194" s="46"/>
      <c r="D194" s="47"/>
      <c r="H194" s="2"/>
      <c r="I194" s="2"/>
      <c r="J194" s="2"/>
      <c r="K194" s="2"/>
      <c r="L194" s="2"/>
      <c r="M194" s="2"/>
      <c r="N194" s="2"/>
    </row>
    <row r="195" spans="1:14" s="3" customFormat="1" x14ac:dyDescent="0.25">
      <c r="A195" s="46"/>
      <c r="B195" s="46"/>
      <c r="C195" s="46"/>
      <c r="D195" s="47"/>
      <c r="H195" s="2"/>
      <c r="I195" s="2"/>
      <c r="J195" s="2"/>
      <c r="K195" s="2"/>
      <c r="L195" s="2"/>
      <c r="M195" s="2"/>
      <c r="N195" s="2"/>
    </row>
    <row r="196" spans="1:14" s="3" customFormat="1" x14ac:dyDescent="0.25">
      <c r="A196" s="46"/>
      <c r="B196" s="46"/>
      <c r="C196" s="46"/>
      <c r="D196" s="47"/>
      <c r="H196" s="2"/>
      <c r="I196" s="2"/>
      <c r="J196" s="2"/>
      <c r="K196" s="2"/>
      <c r="L196" s="2"/>
      <c r="M196" s="2"/>
      <c r="N196" s="2"/>
    </row>
    <row r="197" spans="1:14" s="3" customFormat="1" x14ac:dyDescent="0.25">
      <c r="A197" s="46"/>
      <c r="B197" s="46"/>
      <c r="C197" s="46"/>
      <c r="D197" s="47"/>
      <c r="H197" s="2"/>
      <c r="I197" s="2"/>
      <c r="J197" s="2"/>
      <c r="K197" s="2"/>
      <c r="L197" s="2"/>
      <c r="M197" s="2"/>
      <c r="N197" s="2"/>
    </row>
    <row r="198" spans="1:14" s="3" customFormat="1" x14ac:dyDescent="0.25">
      <c r="A198" s="46"/>
      <c r="B198" s="46"/>
      <c r="C198" s="46"/>
      <c r="D198" s="47"/>
      <c r="H198" s="2"/>
      <c r="I198" s="2"/>
      <c r="J198" s="2"/>
      <c r="K198" s="2"/>
      <c r="L198" s="2"/>
      <c r="M198" s="2"/>
      <c r="N198" s="2"/>
    </row>
    <row r="199" spans="1:14" s="3" customFormat="1" x14ac:dyDescent="0.25">
      <c r="A199" s="46"/>
      <c r="B199" s="46"/>
      <c r="C199" s="46"/>
      <c r="D199" s="47"/>
      <c r="H199" s="2"/>
      <c r="I199" s="2"/>
      <c r="J199" s="2"/>
      <c r="K199" s="2"/>
      <c r="L199" s="2"/>
      <c r="M199" s="2"/>
      <c r="N199" s="2"/>
    </row>
    <row r="200" spans="1:14" s="3" customFormat="1" x14ac:dyDescent="0.25">
      <c r="A200" s="46"/>
      <c r="B200" s="46"/>
      <c r="C200" s="46"/>
      <c r="D200" s="47"/>
      <c r="H200" s="2"/>
      <c r="I200" s="2"/>
      <c r="J200" s="2"/>
      <c r="K200" s="2"/>
      <c r="L200" s="2"/>
      <c r="M200" s="2"/>
      <c r="N200" s="2"/>
    </row>
    <row r="201" spans="1:14" s="3" customFormat="1" x14ac:dyDescent="0.25">
      <c r="A201" s="46"/>
      <c r="B201" s="46"/>
      <c r="C201" s="46"/>
      <c r="D201" s="47"/>
      <c r="H201" s="2"/>
      <c r="I201" s="2"/>
      <c r="J201" s="2"/>
      <c r="K201" s="2"/>
      <c r="L201" s="2"/>
      <c r="M201" s="2"/>
      <c r="N201" s="2"/>
    </row>
    <row r="202" spans="1:14" s="3" customFormat="1" x14ac:dyDescent="0.25">
      <c r="A202" s="46"/>
      <c r="B202" s="46"/>
      <c r="C202" s="46"/>
      <c r="D202" s="47"/>
      <c r="H202" s="2"/>
      <c r="I202" s="2"/>
      <c r="J202" s="2"/>
      <c r="K202" s="2"/>
      <c r="L202" s="2"/>
      <c r="M202" s="2"/>
      <c r="N202" s="2"/>
    </row>
    <row r="203" spans="1:14" s="3" customFormat="1" x14ac:dyDescent="0.25">
      <c r="A203" s="46"/>
      <c r="B203" s="46"/>
      <c r="C203" s="46"/>
      <c r="D203" s="47"/>
      <c r="H203" s="2"/>
      <c r="I203" s="2"/>
      <c r="J203" s="2"/>
      <c r="K203" s="2"/>
      <c r="L203" s="2"/>
      <c r="M203" s="2"/>
      <c r="N203" s="2"/>
    </row>
    <row r="204" spans="1:14" s="3" customFormat="1" x14ac:dyDescent="0.25">
      <c r="A204" s="46"/>
      <c r="B204" s="46"/>
      <c r="C204" s="46"/>
      <c r="D204" s="47"/>
      <c r="H204" s="2"/>
      <c r="I204" s="2"/>
      <c r="J204" s="2"/>
      <c r="K204" s="2"/>
      <c r="L204" s="2"/>
      <c r="M204" s="2"/>
      <c r="N204" s="2"/>
    </row>
    <row r="205" spans="1:14" s="3" customFormat="1" x14ac:dyDescent="0.25">
      <c r="A205" s="46"/>
      <c r="B205" s="46"/>
      <c r="C205" s="46"/>
      <c r="D205" s="47"/>
      <c r="H205" s="2"/>
      <c r="I205" s="2"/>
      <c r="J205" s="2"/>
      <c r="K205" s="2"/>
      <c r="L205" s="2"/>
      <c r="M205" s="2"/>
      <c r="N205" s="2"/>
    </row>
    <row r="206" spans="1:14" s="3" customFormat="1" x14ac:dyDescent="0.25">
      <c r="A206" s="46"/>
      <c r="B206" s="46"/>
      <c r="C206" s="46"/>
      <c r="D206" s="47"/>
      <c r="H206" s="2"/>
      <c r="I206" s="2"/>
      <c r="J206" s="2"/>
      <c r="K206" s="2"/>
      <c r="L206" s="2"/>
      <c r="M206" s="2"/>
      <c r="N206" s="2"/>
    </row>
    <row r="207" spans="1:14" s="3" customFormat="1" x14ac:dyDescent="0.25">
      <c r="A207" s="46"/>
      <c r="B207" s="46"/>
      <c r="C207" s="46"/>
      <c r="D207" s="47"/>
      <c r="H207" s="2"/>
      <c r="I207" s="2"/>
      <c r="J207" s="2"/>
      <c r="K207" s="2"/>
      <c r="L207" s="2"/>
      <c r="M207" s="2"/>
      <c r="N207" s="2"/>
    </row>
    <row r="208" spans="1:14" s="3" customFormat="1" x14ac:dyDescent="0.25">
      <c r="A208" s="46"/>
      <c r="B208" s="46"/>
      <c r="C208" s="46"/>
      <c r="D208" s="47"/>
      <c r="H208" s="2"/>
      <c r="I208" s="2"/>
      <c r="J208" s="2"/>
      <c r="K208" s="2"/>
      <c r="L208" s="2"/>
      <c r="M208" s="2"/>
      <c r="N208" s="2"/>
    </row>
    <row r="209" spans="1:14" s="3" customFormat="1" x14ac:dyDescent="0.25">
      <c r="A209" s="46"/>
      <c r="B209" s="46"/>
      <c r="C209" s="46"/>
      <c r="D209" s="47"/>
      <c r="H209" s="2"/>
      <c r="I209" s="2"/>
      <c r="J209" s="2"/>
      <c r="K209" s="2"/>
      <c r="L209" s="2"/>
      <c r="M209" s="2"/>
      <c r="N209" s="2"/>
    </row>
    <row r="210" spans="1:14" s="3" customFormat="1" x14ac:dyDescent="0.25">
      <c r="A210" s="46"/>
      <c r="B210" s="46"/>
      <c r="C210" s="46"/>
      <c r="D210" s="47"/>
      <c r="H210" s="2"/>
      <c r="I210" s="2"/>
      <c r="J210" s="2"/>
      <c r="K210" s="2"/>
      <c r="L210" s="2"/>
      <c r="M210" s="2"/>
      <c r="N210" s="2"/>
    </row>
    <row r="211" spans="1:14" s="3" customFormat="1" x14ac:dyDescent="0.25">
      <c r="A211" s="46"/>
      <c r="B211" s="46"/>
      <c r="C211" s="46"/>
      <c r="D211" s="47"/>
      <c r="H211" s="2"/>
      <c r="I211" s="2"/>
      <c r="J211" s="2"/>
      <c r="K211" s="2"/>
      <c r="L211" s="2"/>
      <c r="M211" s="2"/>
      <c r="N211" s="2"/>
    </row>
    <row r="212" spans="1:14" s="3" customFormat="1" x14ac:dyDescent="0.25">
      <c r="A212" s="46"/>
      <c r="B212" s="46"/>
      <c r="C212" s="46"/>
      <c r="D212" s="47"/>
      <c r="H212" s="2"/>
      <c r="I212" s="2"/>
      <c r="J212" s="2"/>
      <c r="K212" s="2"/>
      <c r="L212" s="2"/>
      <c r="M212" s="2"/>
      <c r="N212" s="2"/>
    </row>
    <row r="213" spans="1:14" s="3" customFormat="1" x14ac:dyDescent="0.25">
      <c r="A213" s="46"/>
      <c r="B213" s="46"/>
      <c r="C213" s="46"/>
      <c r="D213" s="47"/>
      <c r="H213" s="2"/>
      <c r="I213" s="2"/>
      <c r="J213" s="2"/>
      <c r="K213" s="2"/>
      <c r="L213" s="2"/>
      <c r="M213" s="2"/>
      <c r="N213" s="2"/>
    </row>
    <row r="214" spans="1:14" s="3" customFormat="1" x14ac:dyDescent="0.25">
      <c r="A214" s="46"/>
      <c r="B214" s="46"/>
      <c r="C214" s="46"/>
      <c r="D214" s="47"/>
      <c r="H214" s="2"/>
      <c r="I214" s="2"/>
      <c r="J214" s="2"/>
      <c r="K214" s="2"/>
      <c r="L214" s="2"/>
      <c r="M214" s="2"/>
      <c r="N214" s="2"/>
    </row>
    <row r="215" spans="1:14" s="3" customFormat="1" x14ac:dyDescent="0.25">
      <c r="A215" s="46"/>
      <c r="B215" s="46"/>
      <c r="C215" s="46"/>
      <c r="D215" s="47"/>
      <c r="H215" s="2"/>
      <c r="I215" s="2"/>
      <c r="J215" s="2"/>
      <c r="K215" s="2"/>
      <c r="L215" s="2"/>
      <c r="M215" s="2"/>
      <c r="N215" s="2"/>
    </row>
    <row r="216" spans="1:14" s="3" customFormat="1" x14ac:dyDescent="0.25">
      <c r="A216" s="46"/>
      <c r="B216" s="46"/>
      <c r="C216" s="46"/>
      <c r="D216" s="47"/>
      <c r="H216" s="2"/>
      <c r="I216" s="2"/>
      <c r="J216" s="2"/>
      <c r="K216" s="2"/>
      <c r="L216" s="2"/>
      <c r="M216" s="2"/>
      <c r="N216" s="2"/>
    </row>
    <row r="217" spans="1:14" s="3" customFormat="1" x14ac:dyDescent="0.25">
      <c r="A217" s="46"/>
      <c r="B217" s="46"/>
      <c r="C217" s="46"/>
      <c r="D217" s="47"/>
      <c r="H217" s="2"/>
      <c r="I217" s="2"/>
      <c r="J217" s="2"/>
      <c r="K217" s="2"/>
      <c r="L217" s="2"/>
      <c r="M217" s="2"/>
      <c r="N217" s="2"/>
    </row>
    <row r="218" spans="1:14" s="3" customFormat="1" x14ac:dyDescent="0.25">
      <c r="A218" s="46"/>
      <c r="B218" s="46"/>
      <c r="C218" s="46"/>
      <c r="D218" s="47"/>
      <c r="H218" s="2"/>
      <c r="I218" s="2"/>
      <c r="J218" s="2"/>
      <c r="K218" s="2"/>
      <c r="L218" s="2"/>
      <c r="M218" s="2"/>
      <c r="N218" s="2"/>
    </row>
    <row r="219" spans="1:14" s="3" customFormat="1" x14ac:dyDescent="0.25">
      <c r="A219" s="46"/>
      <c r="B219" s="46"/>
      <c r="C219" s="46"/>
      <c r="D219" s="47"/>
      <c r="H219" s="2"/>
      <c r="I219" s="2"/>
      <c r="J219" s="2"/>
      <c r="K219" s="2"/>
      <c r="L219" s="2"/>
      <c r="M219" s="2"/>
      <c r="N219" s="2"/>
    </row>
    <row r="220" spans="1:14" s="3" customFormat="1" x14ac:dyDescent="0.25">
      <c r="A220" s="46"/>
      <c r="B220" s="46"/>
      <c r="C220" s="46"/>
      <c r="D220" s="47"/>
      <c r="H220" s="2"/>
      <c r="I220" s="2"/>
      <c r="J220" s="2"/>
      <c r="K220" s="2"/>
      <c r="L220" s="2"/>
      <c r="M220" s="2"/>
      <c r="N220" s="2"/>
    </row>
    <row r="221" spans="1:14" s="3" customFormat="1" x14ac:dyDescent="0.25">
      <c r="A221" s="46"/>
      <c r="B221" s="46"/>
      <c r="C221" s="46"/>
      <c r="D221" s="47"/>
      <c r="H221" s="2"/>
      <c r="I221" s="2"/>
      <c r="J221" s="2"/>
      <c r="K221" s="2"/>
      <c r="L221" s="2"/>
      <c r="M221" s="2"/>
      <c r="N221" s="2"/>
    </row>
    <row r="222" spans="1:14" s="3" customFormat="1" x14ac:dyDescent="0.25">
      <c r="A222" s="46"/>
      <c r="B222" s="46"/>
      <c r="C222" s="46"/>
      <c r="D222" s="47"/>
      <c r="H222" s="2"/>
      <c r="I222" s="2"/>
      <c r="J222" s="2"/>
      <c r="K222" s="2"/>
      <c r="L222" s="2"/>
      <c r="M222" s="2"/>
      <c r="N222" s="2"/>
    </row>
    <row r="223" spans="1:14" s="3" customFormat="1" x14ac:dyDescent="0.25">
      <c r="A223" s="46"/>
      <c r="B223" s="46"/>
      <c r="C223" s="46"/>
      <c r="D223" s="47"/>
      <c r="H223" s="2"/>
      <c r="I223" s="2"/>
      <c r="J223" s="2"/>
      <c r="K223" s="2"/>
      <c r="L223" s="2"/>
      <c r="M223" s="2"/>
      <c r="N223" s="2"/>
    </row>
    <row r="224" spans="1:14" s="3" customFormat="1" x14ac:dyDescent="0.25">
      <c r="A224" s="46"/>
      <c r="B224" s="46"/>
      <c r="C224" s="46"/>
      <c r="D224" s="47"/>
      <c r="H224" s="2"/>
      <c r="I224" s="2"/>
      <c r="J224" s="2"/>
      <c r="K224" s="2"/>
      <c r="L224" s="2"/>
      <c r="M224" s="2"/>
      <c r="N224" s="2"/>
    </row>
    <row r="225" spans="1:14" s="3" customFormat="1" x14ac:dyDescent="0.25">
      <c r="A225" s="46"/>
      <c r="B225" s="46"/>
      <c r="C225" s="46"/>
      <c r="D225" s="47"/>
      <c r="H225" s="2"/>
      <c r="I225" s="2"/>
      <c r="J225" s="2"/>
      <c r="K225" s="2"/>
      <c r="L225" s="2"/>
      <c r="M225" s="2"/>
      <c r="N225" s="2"/>
    </row>
    <row r="226" spans="1:14" s="3" customFormat="1" x14ac:dyDescent="0.25">
      <c r="A226" s="46"/>
      <c r="B226" s="46"/>
      <c r="C226" s="46"/>
      <c r="D226" s="47"/>
      <c r="H226" s="2"/>
      <c r="I226" s="2"/>
      <c r="J226" s="2"/>
      <c r="K226" s="2"/>
      <c r="L226" s="2"/>
      <c r="M226" s="2"/>
      <c r="N226" s="2"/>
    </row>
    <row r="227" spans="1:14" s="3" customFormat="1" x14ac:dyDescent="0.25">
      <c r="A227" s="46"/>
      <c r="B227" s="46"/>
      <c r="C227" s="46"/>
      <c r="D227" s="47"/>
      <c r="H227" s="2"/>
      <c r="I227" s="2"/>
      <c r="J227" s="2"/>
      <c r="K227" s="2"/>
      <c r="L227" s="2"/>
      <c r="M227" s="2"/>
      <c r="N227" s="2"/>
    </row>
    <row r="228" spans="1:14" s="3" customFormat="1" x14ac:dyDescent="0.25">
      <c r="A228" s="46"/>
      <c r="B228" s="46"/>
      <c r="C228" s="46"/>
      <c r="D228" s="47"/>
      <c r="H228" s="2"/>
      <c r="I228" s="2"/>
      <c r="J228" s="2"/>
      <c r="K228" s="2"/>
      <c r="L228" s="2"/>
      <c r="M228" s="2"/>
      <c r="N228" s="2"/>
    </row>
    <row r="229" spans="1:14" s="3" customFormat="1" x14ac:dyDescent="0.25">
      <c r="A229" s="46"/>
      <c r="B229" s="46"/>
      <c r="C229" s="46"/>
      <c r="D229" s="47"/>
      <c r="H229" s="2"/>
      <c r="I229" s="2"/>
      <c r="J229" s="2"/>
      <c r="K229" s="2"/>
      <c r="L229" s="2"/>
      <c r="M229" s="2"/>
      <c r="N229" s="2"/>
    </row>
    <row r="230" spans="1:14" s="3" customFormat="1" x14ac:dyDescent="0.25">
      <c r="A230" s="46"/>
      <c r="B230" s="46"/>
      <c r="C230" s="46"/>
      <c r="D230" s="47"/>
      <c r="H230" s="2"/>
      <c r="I230" s="2"/>
      <c r="J230" s="2"/>
      <c r="K230" s="2"/>
      <c r="L230" s="2"/>
      <c r="M230" s="2"/>
      <c r="N230" s="2"/>
    </row>
    <row r="231" spans="1:14" s="3" customFormat="1" x14ac:dyDescent="0.25">
      <c r="A231" s="46"/>
      <c r="B231" s="46"/>
      <c r="C231" s="46"/>
      <c r="D231" s="47"/>
      <c r="H231" s="2"/>
      <c r="I231" s="2"/>
      <c r="J231" s="2"/>
      <c r="K231" s="2"/>
      <c r="L231" s="2"/>
      <c r="M231" s="2"/>
      <c r="N231" s="2"/>
    </row>
    <row r="232" spans="1:14" s="3" customFormat="1" x14ac:dyDescent="0.25">
      <c r="A232" s="46"/>
      <c r="B232" s="46"/>
      <c r="C232" s="46"/>
      <c r="D232" s="47"/>
      <c r="H232" s="2"/>
      <c r="I232" s="2"/>
      <c r="J232" s="2"/>
      <c r="K232" s="2"/>
      <c r="L232" s="2"/>
      <c r="M232" s="2"/>
      <c r="N232" s="2"/>
    </row>
    <row r="233" spans="1:14" s="3" customFormat="1" x14ac:dyDescent="0.25">
      <c r="A233" s="46"/>
      <c r="B233" s="46"/>
      <c r="C233" s="46"/>
      <c r="D233" s="47"/>
      <c r="H233" s="2"/>
      <c r="I233" s="2"/>
      <c r="J233" s="2"/>
      <c r="K233" s="2"/>
      <c r="L233" s="2"/>
      <c r="M233" s="2"/>
      <c r="N233" s="2"/>
    </row>
    <row r="234" spans="1:14" s="3" customFormat="1" x14ac:dyDescent="0.25">
      <c r="A234" s="46"/>
      <c r="B234" s="46"/>
      <c r="C234" s="46"/>
      <c r="D234" s="47"/>
      <c r="H234" s="2"/>
      <c r="I234" s="2"/>
      <c r="J234" s="2"/>
      <c r="K234" s="2"/>
      <c r="L234" s="2"/>
      <c r="M234" s="2"/>
      <c r="N234" s="2"/>
    </row>
    <row r="235" spans="1:14" s="3" customFormat="1" x14ac:dyDescent="0.25">
      <c r="A235" s="46"/>
      <c r="B235" s="46"/>
      <c r="C235" s="46"/>
      <c r="D235" s="47"/>
      <c r="H235" s="2"/>
      <c r="I235" s="2"/>
      <c r="J235" s="2"/>
      <c r="K235" s="2"/>
      <c r="L235" s="2"/>
      <c r="M235" s="2"/>
      <c r="N235" s="2"/>
    </row>
    <row r="236" spans="1:14" s="3" customFormat="1" x14ac:dyDescent="0.25">
      <c r="A236" s="46"/>
      <c r="B236" s="46"/>
      <c r="C236" s="46"/>
      <c r="D236" s="47"/>
      <c r="H236" s="2"/>
      <c r="I236" s="2"/>
      <c r="J236" s="2"/>
      <c r="K236" s="2"/>
      <c r="L236" s="2"/>
      <c r="M236" s="2"/>
      <c r="N236" s="2"/>
    </row>
    <row r="237" spans="1:14" s="3" customFormat="1" x14ac:dyDescent="0.25">
      <c r="A237" s="46"/>
      <c r="B237" s="46"/>
      <c r="C237" s="46"/>
      <c r="D237" s="47"/>
      <c r="H237" s="2"/>
      <c r="I237" s="2"/>
      <c r="J237" s="2"/>
      <c r="K237" s="2"/>
      <c r="L237" s="2"/>
      <c r="M237" s="2"/>
      <c r="N237" s="2"/>
    </row>
    <row r="238" spans="1:14" s="3" customFormat="1" x14ac:dyDescent="0.25">
      <c r="A238" s="46"/>
      <c r="B238" s="46"/>
      <c r="C238" s="46"/>
      <c r="D238" s="47"/>
      <c r="H238" s="2"/>
      <c r="I238" s="2"/>
      <c r="J238" s="2"/>
      <c r="K238" s="2"/>
      <c r="L238" s="2"/>
      <c r="M238" s="2"/>
      <c r="N238" s="2"/>
    </row>
    <row r="239" spans="1:14" s="3" customFormat="1" x14ac:dyDescent="0.25">
      <c r="A239" s="46"/>
      <c r="B239" s="46"/>
      <c r="C239" s="46"/>
      <c r="D239" s="47"/>
      <c r="H239" s="2"/>
      <c r="I239" s="2"/>
      <c r="J239" s="2"/>
      <c r="K239" s="2"/>
      <c r="L239" s="2"/>
      <c r="M239" s="2"/>
      <c r="N239" s="2"/>
    </row>
    <row r="240" spans="1:14" s="3" customFormat="1" x14ac:dyDescent="0.25">
      <c r="A240" s="46"/>
      <c r="B240" s="46"/>
      <c r="C240" s="46"/>
      <c r="D240" s="47"/>
      <c r="H240" s="2"/>
      <c r="I240" s="2"/>
      <c r="J240" s="2"/>
      <c r="K240" s="2"/>
      <c r="L240" s="2"/>
      <c r="M240" s="2"/>
      <c r="N240" s="2"/>
    </row>
    <row r="241" spans="1:14" s="3" customFormat="1" x14ac:dyDescent="0.25">
      <c r="A241" s="46"/>
      <c r="B241" s="46"/>
      <c r="C241" s="46"/>
      <c r="D241" s="47"/>
      <c r="H241" s="2"/>
      <c r="I241" s="2"/>
      <c r="J241" s="2"/>
      <c r="K241" s="2"/>
      <c r="L241" s="2"/>
      <c r="M241" s="2"/>
      <c r="N241" s="2"/>
    </row>
    <row r="242" spans="1:14" s="3" customFormat="1" x14ac:dyDescent="0.25">
      <c r="A242" s="46"/>
      <c r="B242" s="46"/>
      <c r="C242" s="46"/>
      <c r="D242" s="47"/>
      <c r="H242" s="2"/>
      <c r="I242" s="2"/>
      <c r="J242" s="2"/>
      <c r="K242" s="2"/>
      <c r="L242" s="2"/>
      <c r="M242" s="2"/>
      <c r="N242" s="2"/>
    </row>
    <row r="243" spans="1:14" s="3" customFormat="1" x14ac:dyDescent="0.25">
      <c r="A243" s="46"/>
      <c r="B243" s="46"/>
      <c r="C243" s="46"/>
      <c r="D243" s="47"/>
      <c r="H243" s="2"/>
      <c r="I243" s="2"/>
      <c r="J243" s="2"/>
      <c r="K243" s="2"/>
      <c r="L243" s="2"/>
      <c r="M243" s="2"/>
      <c r="N243" s="2"/>
    </row>
    <row r="244" spans="1:14" s="3" customFormat="1" x14ac:dyDescent="0.25">
      <c r="A244" s="46"/>
      <c r="B244" s="46"/>
      <c r="C244" s="46"/>
      <c r="D244" s="47"/>
      <c r="H244" s="2"/>
      <c r="I244" s="2"/>
      <c r="J244" s="2"/>
      <c r="K244" s="2"/>
      <c r="L244" s="2"/>
      <c r="M244" s="2"/>
      <c r="N244" s="2"/>
    </row>
    <row r="245" spans="1:14" s="3" customFormat="1" x14ac:dyDescent="0.25">
      <c r="A245" s="46"/>
      <c r="B245" s="46"/>
      <c r="C245" s="46"/>
      <c r="D245" s="47"/>
      <c r="H245" s="2"/>
      <c r="I245" s="2"/>
      <c r="J245" s="2"/>
      <c r="K245" s="2"/>
      <c r="L245" s="2"/>
      <c r="M245" s="2"/>
      <c r="N245" s="2"/>
    </row>
    <row r="246" spans="1:14" s="3" customFormat="1" x14ac:dyDescent="0.25">
      <c r="A246" s="46"/>
      <c r="B246" s="46"/>
      <c r="C246" s="46"/>
      <c r="D246" s="47"/>
      <c r="H246" s="2"/>
      <c r="I246" s="2"/>
      <c r="J246" s="2"/>
      <c r="K246" s="2"/>
      <c r="L246" s="2"/>
      <c r="M246" s="2"/>
      <c r="N246" s="2"/>
    </row>
    <row r="247" spans="1:14" s="3" customFormat="1" x14ac:dyDescent="0.25">
      <c r="A247" s="46"/>
      <c r="B247" s="46"/>
      <c r="C247" s="46"/>
      <c r="D247" s="47"/>
      <c r="H247" s="2"/>
      <c r="I247" s="2"/>
      <c r="J247" s="2"/>
      <c r="K247" s="2"/>
      <c r="L247" s="2"/>
      <c r="M247" s="2"/>
      <c r="N247" s="2"/>
    </row>
    <row r="248" spans="1:14" s="3" customFormat="1" x14ac:dyDescent="0.25">
      <c r="A248" s="46"/>
      <c r="B248" s="46"/>
      <c r="C248" s="46"/>
      <c r="D248" s="47"/>
      <c r="H248" s="2"/>
      <c r="I248" s="2"/>
      <c r="J248" s="2"/>
      <c r="K248" s="2"/>
      <c r="L248" s="2"/>
      <c r="M248" s="2"/>
      <c r="N248" s="2"/>
    </row>
    <row r="249" spans="1:14" s="3" customFormat="1" x14ac:dyDescent="0.25">
      <c r="A249" s="46"/>
      <c r="B249" s="46"/>
      <c r="C249" s="46"/>
      <c r="D249" s="47"/>
      <c r="H249" s="2"/>
      <c r="I249" s="2"/>
      <c r="J249" s="2"/>
      <c r="K249" s="2"/>
      <c r="L249" s="2"/>
      <c r="M249" s="2"/>
      <c r="N249" s="2"/>
    </row>
    <row r="250" spans="1:14" s="3" customFormat="1" x14ac:dyDescent="0.25">
      <c r="A250" s="46"/>
      <c r="B250" s="46"/>
      <c r="C250" s="46"/>
      <c r="D250" s="47"/>
      <c r="H250" s="2"/>
      <c r="I250" s="2"/>
      <c r="J250" s="2"/>
      <c r="K250" s="2"/>
      <c r="L250" s="2"/>
      <c r="M250" s="2"/>
      <c r="N250" s="2"/>
    </row>
    <row r="251" spans="1:14" s="3" customFormat="1" x14ac:dyDescent="0.25">
      <c r="A251" s="46"/>
      <c r="B251" s="46"/>
      <c r="C251" s="46"/>
      <c r="D251" s="47"/>
      <c r="H251" s="2"/>
      <c r="I251" s="2"/>
      <c r="J251" s="2"/>
      <c r="K251" s="2"/>
      <c r="L251" s="2"/>
      <c r="M251" s="2"/>
      <c r="N251" s="2"/>
    </row>
    <row r="252" spans="1:14" s="3" customFormat="1" x14ac:dyDescent="0.25">
      <c r="A252" s="46"/>
      <c r="B252" s="46"/>
      <c r="C252" s="46"/>
      <c r="D252" s="47"/>
      <c r="H252" s="2"/>
      <c r="I252" s="2"/>
      <c r="J252" s="2"/>
      <c r="K252" s="2"/>
      <c r="L252" s="2"/>
      <c r="M252" s="2"/>
      <c r="N252" s="2"/>
    </row>
    <row r="253" spans="1:14" s="3" customFormat="1" x14ac:dyDescent="0.25">
      <c r="A253" s="46"/>
      <c r="B253" s="46"/>
      <c r="C253" s="46"/>
      <c r="D253" s="47"/>
      <c r="H253" s="2"/>
      <c r="I253" s="2"/>
      <c r="J253" s="2"/>
      <c r="K253" s="2"/>
      <c r="L253" s="2"/>
      <c r="M253" s="2"/>
      <c r="N253" s="2"/>
    </row>
    <row r="254" spans="1:14" s="3" customFormat="1" x14ac:dyDescent="0.25">
      <c r="A254" s="46"/>
      <c r="B254" s="46"/>
      <c r="C254" s="46"/>
      <c r="D254" s="47"/>
      <c r="H254" s="2"/>
      <c r="I254" s="2"/>
      <c r="J254" s="2"/>
      <c r="K254" s="2"/>
      <c r="L254" s="2"/>
      <c r="M254" s="2"/>
      <c r="N254" s="2"/>
    </row>
    <row r="255" spans="1:14" s="3" customFormat="1" x14ac:dyDescent="0.25">
      <c r="A255" s="46"/>
      <c r="B255" s="46"/>
      <c r="C255" s="46"/>
      <c r="D255" s="47"/>
      <c r="H255" s="2"/>
      <c r="I255" s="2"/>
      <c r="J255" s="2"/>
      <c r="K255" s="2"/>
      <c r="L255" s="2"/>
      <c r="M255" s="2"/>
      <c r="N255" s="2"/>
    </row>
    <row r="256" spans="1:14" s="3" customFormat="1" x14ac:dyDescent="0.25">
      <c r="A256" s="46"/>
      <c r="B256" s="46"/>
      <c r="C256" s="46"/>
      <c r="D256" s="47"/>
      <c r="H256" s="2"/>
      <c r="I256" s="2"/>
      <c r="J256" s="2"/>
      <c r="K256" s="2"/>
      <c r="L256" s="2"/>
      <c r="M256" s="2"/>
      <c r="N256" s="2"/>
    </row>
    <row r="257" spans="1:14" s="3" customFormat="1" x14ac:dyDescent="0.25">
      <c r="A257" s="46"/>
      <c r="B257" s="46"/>
      <c r="C257" s="46"/>
      <c r="D257" s="47"/>
      <c r="H257" s="2"/>
      <c r="I257" s="2"/>
      <c r="J257" s="2"/>
      <c r="K257" s="2"/>
      <c r="L257" s="2"/>
      <c r="M257" s="2"/>
      <c r="N257" s="2"/>
    </row>
    <row r="258" spans="1:14" s="3" customFormat="1" x14ac:dyDescent="0.25">
      <c r="A258" s="46"/>
      <c r="B258" s="46"/>
      <c r="C258" s="46"/>
      <c r="D258" s="47"/>
      <c r="H258" s="2"/>
      <c r="I258" s="2"/>
      <c r="J258" s="2"/>
      <c r="K258" s="2"/>
      <c r="L258" s="2"/>
      <c r="M258" s="2"/>
      <c r="N258" s="2"/>
    </row>
    <row r="259" spans="1:14" s="3" customFormat="1" x14ac:dyDescent="0.25">
      <c r="A259" s="46"/>
      <c r="B259" s="46"/>
      <c r="C259" s="46"/>
      <c r="D259" s="47"/>
      <c r="H259" s="2"/>
      <c r="I259" s="2"/>
      <c r="J259" s="2"/>
      <c r="K259" s="2"/>
      <c r="L259" s="2"/>
      <c r="M259" s="2"/>
      <c r="N259" s="2"/>
    </row>
    <row r="260" spans="1:14" s="3" customFormat="1" x14ac:dyDescent="0.25">
      <c r="A260" s="46"/>
      <c r="B260" s="46"/>
      <c r="C260" s="46"/>
      <c r="D260" s="47"/>
      <c r="H260" s="2"/>
      <c r="I260" s="2"/>
      <c r="J260" s="2"/>
      <c r="K260" s="2"/>
      <c r="L260" s="2"/>
      <c r="M260" s="2"/>
      <c r="N260" s="2"/>
    </row>
    <row r="261" spans="1:14" s="3" customFormat="1" x14ac:dyDescent="0.25">
      <c r="A261" s="46"/>
      <c r="B261" s="46"/>
      <c r="C261" s="46"/>
      <c r="D261" s="47"/>
      <c r="H261" s="2"/>
      <c r="I261" s="2"/>
      <c r="J261" s="2"/>
      <c r="K261" s="2"/>
      <c r="L261" s="2"/>
      <c r="M261" s="2"/>
      <c r="N261" s="2"/>
    </row>
    <row r="262" spans="1:14" s="3" customFormat="1" x14ac:dyDescent="0.25">
      <c r="A262" s="46"/>
      <c r="B262" s="46"/>
      <c r="C262" s="46"/>
      <c r="D262" s="47"/>
      <c r="H262" s="2"/>
      <c r="I262" s="2"/>
      <c r="J262" s="2"/>
      <c r="K262" s="2"/>
      <c r="L262" s="2"/>
      <c r="M262" s="2"/>
      <c r="N262" s="2"/>
    </row>
    <row r="263" spans="1:14" s="3" customFormat="1" x14ac:dyDescent="0.25">
      <c r="A263" s="46"/>
      <c r="B263" s="46"/>
      <c r="C263" s="46"/>
      <c r="D263" s="47"/>
      <c r="H263" s="2"/>
      <c r="I263" s="2"/>
      <c r="J263" s="2"/>
      <c r="K263" s="2"/>
      <c r="L263" s="2"/>
      <c r="M263" s="2"/>
      <c r="N263" s="2"/>
    </row>
    <row r="264" spans="1:14" s="3" customFormat="1" x14ac:dyDescent="0.25">
      <c r="A264" s="46"/>
      <c r="B264" s="46"/>
      <c r="C264" s="46"/>
      <c r="D264" s="47"/>
      <c r="H264" s="2"/>
      <c r="I264" s="2"/>
      <c r="J264" s="2"/>
      <c r="K264" s="2"/>
      <c r="L264" s="2"/>
      <c r="M264" s="2"/>
      <c r="N264" s="2"/>
    </row>
    <row r="265" spans="1:14" s="3" customFormat="1" x14ac:dyDescent="0.25">
      <c r="A265" s="46"/>
      <c r="B265" s="46"/>
      <c r="C265" s="46"/>
      <c r="D265" s="47"/>
      <c r="H265" s="2"/>
      <c r="I265" s="2"/>
      <c r="J265" s="2"/>
      <c r="K265" s="2"/>
      <c r="L265" s="2"/>
      <c r="M265" s="2"/>
      <c r="N265" s="2"/>
    </row>
    <row r="266" spans="1:14" s="3" customFormat="1" x14ac:dyDescent="0.25">
      <c r="A266" s="46"/>
      <c r="B266" s="46"/>
      <c r="C266" s="46"/>
      <c r="D266" s="47"/>
      <c r="H266" s="2"/>
      <c r="I266" s="2"/>
      <c r="J266" s="2"/>
      <c r="K266" s="2"/>
      <c r="L266" s="2"/>
      <c r="M266" s="2"/>
      <c r="N266" s="2"/>
    </row>
    <row r="267" spans="1:14" s="3" customFormat="1" x14ac:dyDescent="0.25">
      <c r="A267" s="46"/>
      <c r="B267" s="46"/>
      <c r="C267" s="46"/>
      <c r="D267" s="47"/>
      <c r="H267" s="2"/>
      <c r="I267" s="2"/>
      <c r="J267" s="2"/>
      <c r="K267" s="2"/>
      <c r="L267" s="2"/>
      <c r="M267" s="2"/>
      <c r="N267" s="2"/>
    </row>
    <row r="268" spans="1:14" s="3" customFormat="1" x14ac:dyDescent="0.25">
      <c r="A268" s="46"/>
      <c r="B268" s="46"/>
      <c r="C268" s="46"/>
      <c r="D268" s="47"/>
      <c r="H268" s="2"/>
      <c r="I268" s="2"/>
      <c r="J268" s="2"/>
      <c r="K268" s="2"/>
      <c r="L268" s="2"/>
      <c r="M268" s="2"/>
      <c r="N268" s="2"/>
    </row>
    <row r="269" spans="1:14" s="3" customFormat="1" x14ac:dyDescent="0.25">
      <c r="A269" s="46"/>
      <c r="B269" s="46"/>
      <c r="C269" s="46"/>
      <c r="D269" s="47"/>
      <c r="H269" s="2"/>
      <c r="I269" s="2"/>
      <c r="J269" s="2"/>
      <c r="K269" s="2"/>
      <c r="L269" s="2"/>
      <c r="M269" s="2"/>
      <c r="N269" s="2"/>
    </row>
    <row r="270" spans="1:14" s="3" customFormat="1" x14ac:dyDescent="0.25">
      <c r="A270" s="46"/>
      <c r="B270" s="46"/>
      <c r="C270" s="46"/>
      <c r="D270" s="47"/>
      <c r="H270" s="2"/>
      <c r="I270" s="2"/>
      <c r="J270" s="2"/>
      <c r="K270" s="2"/>
      <c r="L270" s="2"/>
      <c r="M270" s="2"/>
      <c r="N270" s="2"/>
    </row>
    <row r="271" spans="1:14" s="3" customFormat="1" x14ac:dyDescent="0.25">
      <c r="A271" s="46"/>
      <c r="B271" s="46"/>
      <c r="C271" s="46"/>
      <c r="D271" s="47"/>
      <c r="H271" s="2"/>
      <c r="I271" s="2"/>
      <c r="J271" s="2"/>
      <c r="K271" s="2"/>
      <c r="L271" s="2"/>
      <c r="M271" s="2"/>
      <c r="N271" s="2"/>
    </row>
    <row r="272" spans="1:14" s="3" customFormat="1" x14ac:dyDescent="0.25">
      <c r="A272" s="46"/>
      <c r="B272" s="46"/>
      <c r="C272" s="46"/>
      <c r="D272" s="47"/>
      <c r="H272" s="2"/>
      <c r="I272" s="2"/>
      <c r="J272" s="2"/>
      <c r="K272" s="2"/>
      <c r="L272" s="2"/>
      <c r="M272" s="2"/>
      <c r="N272" s="2"/>
    </row>
    <row r="273" spans="1:14" s="3" customFormat="1" x14ac:dyDescent="0.25">
      <c r="A273" s="46"/>
      <c r="B273" s="46"/>
      <c r="C273" s="46"/>
      <c r="D273" s="47"/>
      <c r="H273" s="2"/>
      <c r="I273" s="2"/>
      <c r="J273" s="2"/>
      <c r="K273" s="2"/>
      <c r="L273" s="2"/>
      <c r="M273" s="2"/>
      <c r="N273" s="2"/>
    </row>
    <row r="274" spans="1:14" s="3" customFormat="1" x14ac:dyDescent="0.25">
      <c r="A274" s="46"/>
      <c r="B274" s="46"/>
      <c r="C274" s="46"/>
      <c r="D274" s="47"/>
      <c r="H274" s="2"/>
      <c r="I274" s="2"/>
      <c r="J274" s="2"/>
      <c r="K274" s="2"/>
      <c r="L274" s="2"/>
      <c r="M274" s="2"/>
      <c r="N274" s="2"/>
    </row>
    <row r="275" spans="1:14" s="3" customFormat="1" x14ac:dyDescent="0.25">
      <c r="A275" s="46"/>
      <c r="B275" s="46"/>
      <c r="C275" s="46"/>
      <c r="D275" s="47"/>
      <c r="H275" s="2"/>
      <c r="I275" s="2"/>
      <c r="J275" s="2"/>
      <c r="K275" s="2"/>
      <c r="L275" s="2"/>
      <c r="M275" s="2"/>
      <c r="N275" s="2"/>
    </row>
    <row r="276" spans="1:14" s="3" customFormat="1" x14ac:dyDescent="0.25">
      <c r="A276" s="46"/>
      <c r="B276" s="46"/>
      <c r="C276" s="46"/>
      <c r="D276" s="47"/>
      <c r="H276" s="2"/>
      <c r="I276" s="2"/>
      <c r="J276" s="2"/>
      <c r="K276" s="2"/>
      <c r="L276" s="2"/>
      <c r="M276" s="2"/>
      <c r="N276" s="2"/>
    </row>
    <row r="277" spans="1:14" s="3" customFormat="1" x14ac:dyDescent="0.25">
      <c r="A277" s="46"/>
      <c r="B277" s="46"/>
      <c r="C277" s="46"/>
      <c r="D277" s="47"/>
      <c r="H277" s="2"/>
      <c r="I277" s="2"/>
      <c r="J277" s="2"/>
      <c r="K277" s="2"/>
      <c r="L277" s="2"/>
      <c r="M277" s="2"/>
      <c r="N277" s="2"/>
    </row>
    <row r="278" spans="1:14" s="3" customFormat="1" x14ac:dyDescent="0.25">
      <c r="A278" s="46"/>
      <c r="B278" s="46"/>
      <c r="C278" s="46"/>
      <c r="D278" s="47"/>
      <c r="H278" s="2"/>
      <c r="I278" s="2"/>
      <c r="J278" s="2"/>
      <c r="K278" s="2"/>
      <c r="L278" s="2"/>
      <c r="M278" s="2"/>
      <c r="N278" s="2"/>
    </row>
    <row r="279" spans="1:14" s="3" customFormat="1" x14ac:dyDescent="0.25">
      <c r="A279" s="46"/>
      <c r="B279" s="46"/>
      <c r="C279" s="46"/>
      <c r="D279" s="47"/>
      <c r="H279" s="2"/>
      <c r="I279" s="2"/>
      <c r="J279" s="2"/>
      <c r="K279" s="2"/>
      <c r="L279" s="2"/>
      <c r="M279" s="2"/>
      <c r="N279" s="2"/>
    </row>
    <row r="280" spans="1:14" s="3" customFormat="1" x14ac:dyDescent="0.25">
      <c r="A280" s="46"/>
      <c r="B280" s="46"/>
      <c r="C280" s="46"/>
      <c r="D280" s="47"/>
      <c r="H280" s="2"/>
      <c r="I280" s="2"/>
      <c r="J280" s="2"/>
      <c r="K280" s="2"/>
      <c r="L280" s="2"/>
      <c r="M280" s="2"/>
      <c r="N280" s="2"/>
    </row>
    <row r="281" spans="1:14" s="3" customFormat="1" x14ac:dyDescent="0.25">
      <c r="A281" s="46"/>
      <c r="B281" s="46"/>
      <c r="C281" s="46"/>
      <c r="D281" s="47"/>
      <c r="H281" s="2"/>
      <c r="I281" s="2"/>
      <c r="J281" s="2"/>
      <c r="K281" s="2"/>
      <c r="L281" s="2"/>
      <c r="M281" s="2"/>
      <c r="N281" s="2"/>
    </row>
    <row r="282" spans="1:14" s="3" customFormat="1" x14ac:dyDescent="0.25">
      <c r="A282" s="46"/>
      <c r="B282" s="46"/>
      <c r="C282" s="46"/>
      <c r="D282" s="47"/>
      <c r="H282" s="2"/>
      <c r="I282" s="2"/>
      <c r="J282" s="2"/>
      <c r="K282" s="2"/>
      <c r="L282" s="2"/>
      <c r="M282" s="2"/>
      <c r="N282" s="2"/>
    </row>
    <row r="283" spans="1:14" s="3" customFormat="1" x14ac:dyDescent="0.25">
      <c r="A283" s="46"/>
      <c r="B283" s="46"/>
      <c r="C283" s="46"/>
      <c r="D283" s="47"/>
      <c r="H283" s="2"/>
      <c r="I283" s="2"/>
      <c r="J283" s="2"/>
      <c r="K283" s="2"/>
      <c r="L283" s="2"/>
      <c r="M283" s="2"/>
      <c r="N283" s="2"/>
    </row>
    <row r="284" spans="1:14" s="3" customFormat="1" x14ac:dyDescent="0.25">
      <c r="A284" s="46"/>
      <c r="B284" s="46"/>
      <c r="C284" s="46"/>
      <c r="D284" s="47"/>
      <c r="H284" s="2"/>
      <c r="I284" s="2"/>
      <c r="J284" s="2"/>
      <c r="K284" s="2"/>
      <c r="L284" s="2"/>
      <c r="M284" s="2"/>
      <c r="N284" s="2"/>
    </row>
    <row r="285" spans="1:14" s="3" customFormat="1" x14ac:dyDescent="0.25">
      <c r="A285" s="46"/>
      <c r="B285" s="46"/>
      <c r="C285" s="46"/>
      <c r="D285" s="47"/>
      <c r="H285" s="2"/>
      <c r="I285" s="2"/>
      <c r="J285" s="2"/>
      <c r="K285" s="2"/>
      <c r="L285" s="2"/>
      <c r="M285" s="2"/>
      <c r="N285" s="2"/>
    </row>
    <row r="286" spans="1:14" s="3" customFormat="1" x14ac:dyDescent="0.25">
      <c r="A286" s="46"/>
      <c r="B286" s="46"/>
      <c r="C286" s="46"/>
      <c r="D286" s="47"/>
      <c r="H286" s="2"/>
      <c r="I286" s="2"/>
      <c r="J286" s="2"/>
      <c r="K286" s="2"/>
      <c r="L286" s="2"/>
      <c r="M286" s="2"/>
      <c r="N286" s="2"/>
    </row>
    <row r="287" spans="1:14" s="3" customFormat="1" x14ac:dyDescent="0.25">
      <c r="A287" s="46"/>
      <c r="B287" s="46"/>
      <c r="C287" s="46"/>
      <c r="D287" s="47"/>
      <c r="H287" s="2"/>
      <c r="I287" s="2"/>
      <c r="J287" s="2"/>
      <c r="K287" s="2"/>
      <c r="L287" s="2"/>
      <c r="M287" s="2"/>
      <c r="N287" s="2"/>
    </row>
    <row r="288" spans="1:14" s="3" customFormat="1" x14ac:dyDescent="0.25">
      <c r="A288" s="46"/>
      <c r="B288" s="46"/>
      <c r="C288" s="46"/>
      <c r="D288" s="47"/>
      <c r="H288" s="2"/>
      <c r="I288" s="2"/>
      <c r="J288" s="2"/>
      <c r="K288" s="2"/>
      <c r="L288" s="2"/>
      <c r="M288" s="2"/>
      <c r="N288" s="2"/>
    </row>
    <row r="289" spans="1:14" s="3" customFormat="1" x14ac:dyDescent="0.25">
      <c r="A289" s="46"/>
      <c r="B289" s="46"/>
      <c r="C289" s="46"/>
      <c r="D289" s="47"/>
      <c r="H289" s="2"/>
      <c r="I289" s="2"/>
      <c r="J289" s="2"/>
      <c r="K289" s="2"/>
      <c r="L289" s="2"/>
      <c r="M289" s="2"/>
      <c r="N289" s="2"/>
    </row>
    <row r="290" spans="1:14" s="3" customFormat="1" x14ac:dyDescent="0.25">
      <c r="A290" s="46"/>
      <c r="B290" s="46"/>
      <c r="C290" s="46"/>
      <c r="D290" s="47"/>
      <c r="H290" s="2"/>
      <c r="I290" s="2"/>
      <c r="J290" s="2"/>
      <c r="K290" s="2"/>
      <c r="L290" s="2"/>
      <c r="M290" s="2"/>
      <c r="N290" s="2"/>
    </row>
    <row r="291" spans="1:14" s="3" customFormat="1" x14ac:dyDescent="0.25">
      <c r="A291" s="46"/>
      <c r="B291" s="46"/>
      <c r="C291" s="46"/>
      <c r="D291" s="47"/>
      <c r="H291" s="2"/>
      <c r="I291" s="2"/>
      <c r="J291" s="2"/>
      <c r="K291" s="2"/>
      <c r="L291" s="2"/>
      <c r="M291" s="2"/>
      <c r="N291" s="2"/>
    </row>
    <row r="292" spans="1:14" s="3" customFormat="1" x14ac:dyDescent="0.25">
      <c r="A292" s="46"/>
      <c r="B292" s="46"/>
      <c r="C292" s="46"/>
      <c r="D292" s="47"/>
      <c r="H292" s="2"/>
      <c r="I292" s="2"/>
      <c r="J292" s="2"/>
      <c r="K292" s="2"/>
      <c r="L292" s="2"/>
      <c r="M292" s="2"/>
      <c r="N292" s="2"/>
    </row>
    <row r="293" spans="1:14" s="3" customFormat="1" x14ac:dyDescent="0.25">
      <c r="A293" s="46"/>
      <c r="B293" s="46"/>
      <c r="C293" s="46"/>
      <c r="D293" s="47"/>
      <c r="H293" s="2"/>
      <c r="I293" s="2"/>
      <c r="J293" s="2"/>
      <c r="K293" s="2"/>
      <c r="L293" s="2"/>
      <c r="M293" s="2"/>
      <c r="N293" s="2"/>
    </row>
    <row r="294" spans="1:14" s="3" customFormat="1" x14ac:dyDescent="0.25">
      <c r="A294" s="46"/>
      <c r="B294" s="46"/>
      <c r="C294" s="46"/>
      <c r="D294" s="47"/>
      <c r="H294" s="2"/>
      <c r="I294" s="2"/>
      <c r="J294" s="2"/>
      <c r="K294" s="2"/>
      <c r="L294" s="2"/>
      <c r="M294" s="2"/>
      <c r="N294" s="2"/>
    </row>
    <row r="295" spans="1:14" s="3" customFormat="1" x14ac:dyDescent="0.25">
      <c r="A295" s="46"/>
      <c r="B295" s="46"/>
      <c r="C295" s="46"/>
      <c r="D295" s="47"/>
      <c r="H295" s="2"/>
      <c r="I295" s="2"/>
      <c r="J295" s="2"/>
      <c r="K295" s="2"/>
      <c r="L295" s="2"/>
      <c r="M295" s="2"/>
      <c r="N295" s="2"/>
    </row>
    <row r="296" spans="1:14" s="3" customFormat="1" x14ac:dyDescent="0.25">
      <c r="A296" s="46"/>
      <c r="B296" s="46"/>
      <c r="C296" s="46"/>
      <c r="D296" s="47"/>
      <c r="H296" s="2"/>
      <c r="I296" s="2"/>
      <c r="J296" s="2"/>
      <c r="K296" s="2"/>
      <c r="L296" s="2"/>
      <c r="M296" s="2"/>
      <c r="N296" s="2"/>
    </row>
    <row r="297" spans="1:14" s="3" customFormat="1" x14ac:dyDescent="0.25">
      <c r="A297" s="46"/>
      <c r="B297" s="46"/>
      <c r="C297" s="46"/>
      <c r="D297" s="47"/>
      <c r="H297" s="2"/>
      <c r="I297" s="2"/>
      <c r="J297" s="2"/>
      <c r="K297" s="2"/>
      <c r="L297" s="2"/>
      <c r="M297" s="2"/>
      <c r="N297" s="2"/>
    </row>
    <row r="298" spans="1:14" s="3" customFormat="1" x14ac:dyDescent="0.25">
      <c r="A298" s="46"/>
      <c r="B298" s="46"/>
      <c r="C298" s="46"/>
      <c r="D298" s="47"/>
      <c r="H298" s="2"/>
      <c r="I298" s="2"/>
      <c r="J298" s="2"/>
      <c r="K298" s="2"/>
      <c r="L298" s="2"/>
      <c r="M298" s="2"/>
      <c r="N298" s="2"/>
    </row>
    <row r="299" spans="1:14" s="3" customFormat="1" x14ac:dyDescent="0.25">
      <c r="A299" s="46"/>
      <c r="B299" s="46"/>
      <c r="C299" s="46"/>
      <c r="D299" s="47"/>
      <c r="H299" s="2"/>
      <c r="I299" s="2"/>
      <c r="J299" s="2"/>
      <c r="K299" s="2"/>
      <c r="L299" s="2"/>
      <c r="M299" s="2"/>
      <c r="N299" s="2"/>
    </row>
    <row r="300" spans="1:14" s="3" customFormat="1" x14ac:dyDescent="0.25">
      <c r="A300" s="46"/>
      <c r="B300" s="46"/>
      <c r="C300" s="46"/>
      <c r="D300" s="47"/>
      <c r="H300" s="2"/>
      <c r="I300" s="2"/>
      <c r="J300" s="2"/>
      <c r="K300" s="2"/>
      <c r="L300" s="2"/>
      <c r="M300" s="2"/>
      <c r="N300" s="2"/>
    </row>
    <row r="301" spans="1:14" s="3" customFormat="1" x14ac:dyDescent="0.25">
      <c r="A301" s="46"/>
      <c r="B301" s="46"/>
      <c r="C301" s="46"/>
      <c r="D301" s="47"/>
      <c r="H301" s="2"/>
      <c r="I301" s="2"/>
      <c r="J301" s="2"/>
      <c r="K301" s="2"/>
      <c r="L301" s="2"/>
      <c r="M301" s="2"/>
      <c r="N301" s="2"/>
    </row>
    <row r="302" spans="1:14" s="3" customFormat="1" x14ac:dyDescent="0.25">
      <c r="A302" s="46"/>
      <c r="B302" s="46"/>
      <c r="C302" s="46"/>
      <c r="D302" s="47"/>
      <c r="H302" s="2"/>
      <c r="I302" s="2"/>
      <c r="J302" s="2"/>
      <c r="K302" s="2"/>
      <c r="L302" s="2"/>
      <c r="M302" s="2"/>
      <c r="N302" s="2"/>
    </row>
    <row r="303" spans="1:14" s="3" customFormat="1" x14ac:dyDescent="0.25">
      <c r="A303" s="46"/>
      <c r="B303" s="46"/>
      <c r="C303" s="46"/>
      <c r="D303" s="47"/>
      <c r="H303" s="2"/>
      <c r="I303" s="2"/>
      <c r="J303" s="2"/>
      <c r="K303" s="2"/>
      <c r="L303" s="2"/>
      <c r="M303" s="2"/>
      <c r="N303" s="2"/>
    </row>
    <row r="304" spans="1:14" s="3" customFormat="1" x14ac:dyDescent="0.25">
      <c r="A304" s="46"/>
      <c r="B304" s="46"/>
      <c r="C304" s="46"/>
      <c r="D304" s="47"/>
      <c r="H304" s="2"/>
      <c r="I304" s="2"/>
      <c r="J304" s="2"/>
      <c r="K304" s="2"/>
      <c r="L304" s="2"/>
      <c r="M304" s="2"/>
      <c r="N304" s="2"/>
    </row>
    <row r="305" spans="1:14" s="3" customFormat="1" x14ac:dyDescent="0.25">
      <c r="A305" s="46"/>
      <c r="B305" s="46"/>
      <c r="C305" s="46"/>
      <c r="D305" s="47"/>
      <c r="H305" s="2"/>
      <c r="I305" s="2"/>
      <c r="J305" s="2"/>
      <c r="K305" s="2"/>
      <c r="L305" s="2"/>
      <c r="M305" s="2"/>
      <c r="N305" s="2"/>
    </row>
    <row r="306" spans="1:14" s="3" customFormat="1" x14ac:dyDescent="0.25">
      <c r="A306" s="46"/>
      <c r="B306" s="46"/>
      <c r="C306" s="46"/>
      <c r="D306" s="47"/>
      <c r="H306" s="2"/>
      <c r="I306" s="2"/>
      <c r="J306" s="2"/>
      <c r="K306" s="2"/>
      <c r="L306" s="2"/>
      <c r="M306" s="2"/>
      <c r="N306" s="2"/>
    </row>
    <row r="307" spans="1:14" s="3" customFormat="1" x14ac:dyDescent="0.25">
      <c r="A307" s="46"/>
      <c r="B307" s="46"/>
      <c r="C307" s="46"/>
      <c r="D307" s="47"/>
      <c r="H307" s="2"/>
      <c r="I307" s="2"/>
      <c r="J307" s="2"/>
      <c r="K307" s="2"/>
      <c r="L307" s="2"/>
      <c r="M307" s="2"/>
      <c r="N307" s="2"/>
    </row>
    <row r="308" spans="1:14" s="3" customFormat="1" x14ac:dyDescent="0.25">
      <c r="A308" s="46"/>
      <c r="B308" s="46"/>
      <c r="C308" s="46"/>
      <c r="D308" s="47"/>
      <c r="H308" s="2"/>
      <c r="I308" s="2"/>
      <c r="J308" s="2"/>
      <c r="K308" s="2"/>
      <c r="L308" s="2"/>
      <c r="M308" s="2"/>
      <c r="N308" s="2"/>
    </row>
    <row r="309" spans="1:14" s="3" customFormat="1" x14ac:dyDescent="0.25">
      <c r="A309" s="46"/>
      <c r="B309" s="46"/>
      <c r="C309" s="46"/>
      <c r="D309" s="47"/>
      <c r="H309" s="2"/>
      <c r="I309" s="2"/>
      <c r="J309" s="2"/>
      <c r="K309" s="2"/>
      <c r="L309" s="2"/>
      <c r="M309" s="2"/>
      <c r="N309" s="2"/>
    </row>
    <row r="310" spans="1:14" s="3" customFormat="1" x14ac:dyDescent="0.25">
      <c r="A310" s="46"/>
      <c r="B310" s="46"/>
      <c r="C310" s="46"/>
      <c r="D310" s="47"/>
      <c r="H310" s="2"/>
      <c r="I310" s="2"/>
      <c r="J310" s="2"/>
      <c r="K310" s="2"/>
      <c r="L310" s="2"/>
      <c r="M310" s="2"/>
      <c r="N310" s="2"/>
    </row>
    <row r="311" spans="1:14" s="3" customFormat="1" x14ac:dyDescent="0.25">
      <c r="A311" s="46"/>
      <c r="B311" s="46"/>
      <c r="C311" s="46"/>
      <c r="D311" s="47"/>
      <c r="H311" s="2"/>
      <c r="I311" s="2"/>
      <c r="J311" s="2"/>
      <c r="K311" s="2"/>
      <c r="L311" s="2"/>
      <c r="M311" s="2"/>
      <c r="N311" s="2"/>
    </row>
    <row r="312" spans="1:14" s="3" customFormat="1" x14ac:dyDescent="0.25">
      <c r="A312" s="46"/>
      <c r="B312" s="46"/>
      <c r="C312" s="46"/>
      <c r="D312" s="47"/>
      <c r="H312" s="2"/>
      <c r="I312" s="2"/>
      <c r="J312" s="2"/>
      <c r="K312" s="2"/>
      <c r="L312" s="2"/>
      <c r="M312" s="2"/>
      <c r="N312" s="2"/>
    </row>
    <row r="313" spans="1:14" s="3" customFormat="1" x14ac:dyDescent="0.25">
      <c r="A313" s="46"/>
      <c r="B313" s="46"/>
      <c r="C313" s="46"/>
      <c r="D313" s="47"/>
      <c r="H313" s="2"/>
      <c r="I313" s="2"/>
      <c r="J313" s="2"/>
      <c r="K313" s="2"/>
      <c r="L313" s="2"/>
      <c r="M313" s="2"/>
      <c r="N313" s="2"/>
    </row>
    <row r="314" spans="1:14" s="3" customFormat="1" x14ac:dyDescent="0.25">
      <c r="A314" s="46"/>
      <c r="B314" s="46"/>
      <c r="C314" s="46"/>
      <c r="D314" s="47"/>
      <c r="H314" s="2"/>
      <c r="I314" s="2"/>
      <c r="J314" s="2"/>
      <c r="K314" s="2"/>
      <c r="L314" s="2"/>
      <c r="M314" s="2"/>
      <c r="N314" s="2"/>
    </row>
    <row r="315" spans="1:14" s="3" customFormat="1" x14ac:dyDescent="0.25">
      <c r="A315" s="46"/>
      <c r="B315" s="46"/>
      <c r="C315" s="46"/>
      <c r="D315" s="47"/>
      <c r="H315" s="2"/>
      <c r="I315" s="2"/>
      <c r="J315" s="2"/>
      <c r="K315" s="2"/>
      <c r="L315" s="2"/>
      <c r="M315" s="2"/>
      <c r="N315" s="2"/>
    </row>
    <row r="316" spans="1:14" s="3" customFormat="1" x14ac:dyDescent="0.25">
      <c r="A316" s="46"/>
      <c r="B316" s="46"/>
      <c r="C316" s="46"/>
      <c r="D316" s="47"/>
      <c r="H316" s="2"/>
      <c r="I316" s="2"/>
      <c r="J316" s="2"/>
      <c r="K316" s="2"/>
      <c r="L316" s="2"/>
      <c r="M316" s="2"/>
      <c r="N316" s="2"/>
    </row>
    <row r="317" spans="1:14" s="3" customFormat="1" x14ac:dyDescent="0.25">
      <c r="A317" s="46"/>
      <c r="B317" s="46"/>
      <c r="C317" s="46"/>
      <c r="D317" s="47"/>
      <c r="H317" s="2"/>
      <c r="I317" s="2"/>
      <c r="J317" s="2"/>
      <c r="K317" s="2"/>
      <c r="L317" s="2"/>
      <c r="M317" s="2"/>
      <c r="N317" s="2"/>
    </row>
    <row r="318" spans="1:14" s="3" customFormat="1" x14ac:dyDescent="0.25">
      <c r="A318" s="46"/>
      <c r="B318" s="46"/>
      <c r="C318" s="46"/>
      <c r="D318" s="47"/>
      <c r="H318" s="2"/>
      <c r="I318" s="2"/>
      <c r="J318" s="2"/>
      <c r="K318" s="2"/>
      <c r="L318" s="2"/>
      <c r="M318" s="2"/>
      <c r="N318" s="2"/>
    </row>
    <row r="319" spans="1:14" s="3" customFormat="1" x14ac:dyDescent="0.25">
      <c r="A319" s="46"/>
      <c r="B319" s="46"/>
      <c r="C319" s="46"/>
      <c r="D319" s="47"/>
      <c r="H319" s="2"/>
      <c r="I319" s="2"/>
      <c r="J319" s="2"/>
      <c r="K319" s="2"/>
      <c r="L319" s="2"/>
      <c r="M319" s="2"/>
      <c r="N319" s="2"/>
    </row>
    <row r="320" spans="1:14" s="3" customFormat="1" x14ac:dyDescent="0.25">
      <c r="A320" s="46"/>
      <c r="B320" s="46"/>
      <c r="C320" s="46"/>
      <c r="D320" s="47"/>
      <c r="H320" s="2"/>
      <c r="I320" s="2"/>
      <c r="J320" s="2"/>
      <c r="K320" s="2"/>
      <c r="L320" s="2"/>
      <c r="M320" s="2"/>
      <c r="N320" s="2"/>
    </row>
    <row r="321" spans="1:14" s="3" customFormat="1" x14ac:dyDescent="0.25">
      <c r="A321" s="46"/>
      <c r="B321" s="46"/>
      <c r="C321" s="46"/>
      <c r="D321" s="47"/>
      <c r="H321" s="2"/>
      <c r="I321" s="2"/>
      <c r="J321" s="2"/>
      <c r="K321" s="2"/>
      <c r="L321" s="2"/>
      <c r="M321" s="2"/>
      <c r="N321" s="2"/>
    </row>
    <row r="322" spans="1:14" s="3" customFormat="1" x14ac:dyDescent="0.25">
      <c r="A322" s="46"/>
      <c r="B322" s="46"/>
      <c r="C322" s="46"/>
      <c r="D322" s="47"/>
      <c r="H322" s="2"/>
      <c r="I322" s="2"/>
      <c r="J322" s="2"/>
      <c r="K322" s="2"/>
      <c r="L322" s="2"/>
      <c r="M322" s="2"/>
      <c r="N322" s="2"/>
    </row>
    <row r="323" spans="1:14" s="3" customFormat="1" x14ac:dyDescent="0.25">
      <c r="A323" s="1"/>
      <c r="B323" s="1"/>
      <c r="C323" s="1"/>
      <c r="D323" s="2"/>
      <c r="H323" s="2"/>
      <c r="I323" s="2"/>
      <c r="J323" s="2"/>
      <c r="K323" s="2"/>
      <c r="L323" s="2"/>
      <c r="M323" s="2"/>
      <c r="N323" s="2"/>
    </row>
    <row r="324" spans="1:14" s="3" customFormat="1" x14ac:dyDescent="0.25">
      <c r="A324" s="1"/>
      <c r="B324" s="1"/>
      <c r="C324" s="1"/>
      <c r="D324" s="2"/>
      <c r="H324" s="2"/>
      <c r="I324" s="2"/>
      <c r="J324" s="2"/>
      <c r="K324" s="2"/>
      <c r="L324" s="2"/>
      <c r="M324" s="2"/>
      <c r="N324" s="2"/>
    </row>
    <row r="325" spans="1:14" s="3" customFormat="1" x14ac:dyDescent="0.25">
      <c r="A325" s="1"/>
      <c r="B325" s="1"/>
      <c r="C325" s="1"/>
      <c r="D325" s="2"/>
      <c r="H325" s="2"/>
      <c r="I325" s="2"/>
      <c r="J325" s="2"/>
      <c r="K325" s="2"/>
      <c r="L325" s="2"/>
      <c r="M325" s="2"/>
      <c r="N325" s="2"/>
    </row>
    <row r="326" spans="1:14" s="3" customFormat="1" x14ac:dyDescent="0.25">
      <c r="A326" s="1"/>
      <c r="B326" s="1"/>
      <c r="C326" s="1"/>
      <c r="D326" s="2"/>
      <c r="H326" s="2"/>
      <c r="I326" s="2"/>
      <c r="J326" s="2"/>
      <c r="K326" s="2"/>
      <c r="L326" s="2"/>
      <c r="M326" s="2"/>
      <c r="N326" s="2"/>
    </row>
    <row r="327" spans="1:14" s="3" customFormat="1" x14ac:dyDescent="0.25">
      <c r="A327" s="1"/>
      <c r="B327" s="1"/>
      <c r="C327" s="1"/>
      <c r="D327" s="2"/>
      <c r="H327" s="2"/>
      <c r="I327" s="2"/>
      <c r="J327" s="2"/>
      <c r="K327" s="2"/>
      <c r="L327" s="2"/>
      <c r="M327" s="2"/>
      <c r="N327" s="2"/>
    </row>
    <row r="328" spans="1:14" s="3" customFormat="1" x14ac:dyDescent="0.25">
      <c r="A328" s="1"/>
      <c r="B328" s="1"/>
      <c r="C328" s="1"/>
      <c r="D328" s="2"/>
      <c r="H328" s="2"/>
      <c r="I328" s="2"/>
      <c r="J328" s="2"/>
      <c r="K328" s="2"/>
      <c r="L328" s="2"/>
      <c r="M328" s="2"/>
      <c r="N328" s="2"/>
    </row>
  </sheetData>
  <mergeCells count="13">
    <mergeCell ref="J14:L14"/>
    <mergeCell ref="J15:L15"/>
    <mergeCell ref="A71:D71"/>
    <mergeCell ref="A9:A10"/>
    <mergeCell ref="B9:B10"/>
    <mergeCell ref="C9:C10"/>
    <mergeCell ref="D9:D10"/>
    <mergeCell ref="J13:L13"/>
    <mergeCell ref="B1:D1"/>
    <mergeCell ref="A2:D2"/>
    <mergeCell ref="B3:D3"/>
    <mergeCell ref="A6:D6"/>
    <mergeCell ref="A7:D7"/>
  </mergeCells>
  <pageMargins left="1.0629921259842521" right="0.59055118110236227" top="0.98425196850393704" bottom="0.78740157480314965" header="0.51181102362204722" footer="0.51181102362204722"/>
  <pageSetup paperSize="9" scale="90" firstPageNumber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 1</vt:lpstr>
      <vt:lpstr>'Лист 1'!_ФильтрБазыДанных</vt:lpstr>
      <vt:lpstr>'Лист 1'!Excel_BuiltIn_Print_Area</vt:lpstr>
      <vt:lpstr>'Лист 1'!Excel_BuiltIn_Print_Titles</vt:lpstr>
      <vt:lpstr>'Лист 1'!Print_Titles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revision>1</cp:revision>
  <cp:lastPrinted>2026-03-18T11:12:56Z</cp:lastPrinted>
  <dcterms:modified xsi:type="dcterms:W3CDTF">2026-03-18T11:13:00Z</dcterms:modified>
  <cp:version>1048576</cp:version>
</cp:coreProperties>
</file>